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drawings/drawing3.xml" ContentType="application/vnd.openxmlformats-officedocument.drawing+xml"/>
  <Override PartName="/xl/tables/table2.xml" ContentType="application/vnd.openxmlformats-officedocument.spreadsheetml.table+xml"/>
  <Override PartName="/xl/drawings/drawing4.xml" ContentType="application/vnd.openxmlformats-officedocument.drawing+xml"/>
  <Override PartName="/xl/tables/table3.xml" ContentType="application/vnd.openxmlformats-officedocument.spreadsheetml.table+xml"/>
  <Override PartName="/xl/drawings/drawing5.xml" ContentType="application/vnd.openxmlformats-officedocument.drawing+xml"/>
  <Override PartName="/xl/tables/table4.xml" ContentType="application/vnd.openxmlformats-officedocument.spreadsheetml.table+xml"/>
  <Override PartName="/xl/drawings/drawing6.xml" ContentType="application/vnd.openxmlformats-officedocument.drawing+xml"/>
  <Override PartName="/xl/tables/table5.xml" ContentType="application/vnd.openxmlformats-officedocument.spreadsheetml.table+xml"/>
  <Override PartName="/xl/drawings/drawing7.xml" ContentType="application/vnd.openxmlformats-officedocument.drawing+xml"/>
  <Override PartName="/xl/tables/table6.xml" ContentType="application/vnd.openxmlformats-officedocument.spreadsheetml.table+xml"/>
  <Override PartName="/xl/drawings/drawing8.xml" ContentType="application/vnd.openxmlformats-officedocument.drawing+xml"/>
  <Override PartName="/xl/tables/table7.xml" ContentType="application/vnd.openxmlformats-officedocument.spreadsheetml.table+xml"/>
  <Override PartName="/xl/drawings/drawing9.xml" ContentType="application/vnd.openxmlformats-officedocument.drawing+xml"/>
  <Override PartName="/xl/tables/table8.xml" ContentType="application/vnd.openxmlformats-officedocument.spreadsheetml.table+xml"/>
  <Override PartName="/xl/drawings/drawing10.xml" ContentType="application/vnd.openxmlformats-officedocument.drawing+xml"/>
  <Override PartName="/xl/tables/table9.xml" ContentType="application/vnd.openxmlformats-officedocument.spreadsheetml.table+xml"/>
  <Override PartName="/xl/drawings/drawing11.xml" ContentType="application/vnd.openxmlformats-officedocument.drawing+xml"/>
  <Override PartName="/xl/tables/table10.xml" ContentType="application/vnd.openxmlformats-officedocument.spreadsheetml.table+xml"/>
  <Override PartName="/xl/drawings/drawing12.xml" ContentType="application/vnd.openxmlformats-officedocument.drawing+xml"/>
  <Override PartName="/xl/tables/table11.xml" ContentType="application/vnd.openxmlformats-officedocument.spreadsheetml.table+xml"/>
  <Override PartName="/xl/drawings/drawing13.xml" ContentType="application/vnd.openxmlformats-officedocument.drawing+xml"/>
  <Override PartName="/xl/tables/table12.xml" ContentType="application/vnd.openxmlformats-officedocument.spreadsheetml.table+xml"/>
  <Override PartName="/xl/drawings/drawing14.xml" ContentType="application/vnd.openxmlformats-officedocument.drawing+xml"/>
  <Override PartName="/xl/tables/table13.xml" ContentType="application/vnd.openxmlformats-officedocument.spreadsheetml.table+xml"/>
  <Override PartName="/xl/drawings/drawing15.xml" ContentType="application/vnd.openxmlformats-officedocument.drawing+xml"/>
  <Override PartName="/xl/tables/table14.xml" ContentType="application/vnd.openxmlformats-officedocument.spreadsheetml.table+xml"/>
  <Override PartName="/xl/drawings/drawing16.xml" ContentType="application/vnd.openxmlformats-officedocument.drawing+xml"/>
  <Override PartName="/xl/tables/table15.xml" ContentType="application/vnd.openxmlformats-officedocument.spreadsheetml.table+xml"/>
  <Override PartName="/xl/drawings/drawing17.xml" ContentType="application/vnd.openxmlformats-officedocument.drawing+xml"/>
  <Override PartName="/xl/tables/table16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codeName="Ta_delovni_zvezek" defaultThemeVersion="166925"/>
  <mc:AlternateContent xmlns:mc="http://schemas.openxmlformats.org/markup-compatibility/2006">
    <mc:Choice Requires="x15">
      <x15ac:absPath xmlns:x15ac="http://schemas.microsoft.com/office/spreadsheetml/2010/11/ac" url="C:\Služba\Uporabniki\Razpisi opreme RTP\Sekundarna oprema 2021\RTP Ptuj\razpisna dokumentacija celice\"/>
    </mc:Choice>
  </mc:AlternateContent>
  <xr:revisionPtr revIDLastSave="0" documentId="13_ncr:1_{16F99E08-2287-4016-9212-875DABEAD00E}" xr6:coauthVersionLast="47" xr6:coauthVersionMax="47" xr10:uidLastSave="{00000000-0000-0000-0000-000000000000}"/>
  <workbookProtection workbookAlgorithmName="SHA-512" workbookHashValue="Xm4KaV/qoQ9aRVmAHTdUmHoJbdmPA+Lcdomc3t3t4Nep6Vtg+8Y7+WfXCjnayzXA68rDeZwuiJk9vs+WXZzFAQ==" workbookSaltValue="pGnGtuy+DnAi7w0MjKe8AA==" workbookSpinCount="100000" lockStructure="1"/>
  <bookViews>
    <workbookView xWindow="-38520" yWindow="-2340" windowWidth="38640" windowHeight="21120" tabRatio="731" xr2:uid="{E98FBA29-1971-4481-9FC1-459EDB1DA6A2}"/>
  </bookViews>
  <sheets>
    <sheet name="Vsebina" sheetId="1" r:id="rId1"/>
    <sheet name="Izv_Celica-630A" sheetId="2" r:id="rId2"/>
    <sheet name="Shunt_Celica-630A" sheetId="22" r:id="rId3"/>
    <sheet name="TR_Celica-1250A" sheetId="19" r:id="rId4"/>
    <sheet name="SC_Celica-1250A" sheetId="20" r:id="rId5"/>
    <sheet name="Mer_Celica-1250A" sheetId="21" r:id="rId6"/>
    <sheet name="Odklopnik-3p_630A" sheetId="5" r:id="rId7"/>
    <sheet name="Odklopnik-1p_630A" sheetId="27" r:id="rId8"/>
    <sheet name="Odklopnik-3p×1250A" sheetId="23" r:id="rId9"/>
    <sheet name="OzemljilnoStikalo" sheetId="7" r:id="rId10"/>
    <sheet name="TIT 300-600_5A" sheetId="9" r:id="rId11"/>
    <sheet name="TIT 1200_5A" sheetId="24" r:id="rId12"/>
    <sheet name="NIT vodna celica" sheetId="11" r:id="rId13"/>
    <sheet name="NIT transformatorska celica" sheetId="25" r:id="rId14"/>
    <sheet name="NIT merilna celica" sheetId="26" r:id="rId15"/>
    <sheet name="SN Odvodnik" sheetId="15" r:id="rId16"/>
    <sheet name="SN IndikatorU" sheetId="17" r:id="rId17"/>
  </sheets>
  <definedNames>
    <definedName name="_xlnm.Print_Area" localSheetId="1">'Izv_Celica-630A'!$A$1:$D$75</definedName>
    <definedName name="_xlnm.Print_Area" localSheetId="5">'Mer_Celica-1250A'!$A$1:$D$66</definedName>
    <definedName name="_xlnm.Print_Area" localSheetId="14">'NIT merilna celica'!$A$1:$D$45</definedName>
    <definedName name="_xlnm.Print_Area" localSheetId="13">'NIT transformatorska celica'!$A$1:$D$49</definedName>
    <definedName name="_xlnm.Print_Area" localSheetId="12">'NIT vodna celica'!$A$1:$D$45</definedName>
    <definedName name="_xlnm.Print_Area" localSheetId="7">'Odklopnik-1p_630A'!$A$1:$D$50</definedName>
    <definedName name="_xlnm.Print_Area" localSheetId="6">'Odklopnik-3p_630A'!$A$1:$D$50</definedName>
    <definedName name="_xlnm.Print_Area" localSheetId="8">'Odklopnik-3p×1250A'!$A$1:$D$50</definedName>
    <definedName name="_xlnm.Print_Area" localSheetId="9">OzemljilnoStikalo!$A$1:$D$29</definedName>
    <definedName name="_xlnm.Print_Area" localSheetId="4">'SC_Celica-1250A'!$A$1:$D$66</definedName>
    <definedName name="_xlnm.Print_Area" localSheetId="2">'Shunt_Celica-630A'!$A$1:$D$64</definedName>
    <definedName name="_xlnm.Print_Area" localSheetId="16">'SN IndikatorU'!$A$1:$D$32</definedName>
    <definedName name="_xlnm.Print_Area" localSheetId="15">'SN Odvodnik'!$A$1:$D$33</definedName>
    <definedName name="_xlnm.Print_Area" localSheetId="11">'TIT 1200_5A'!$A$1:$D$47</definedName>
    <definedName name="_xlnm.Print_Area" localSheetId="10">'TIT 300-600_5A'!$A$1:$D$43</definedName>
    <definedName name="_xlnm.Print_Area" localSheetId="3">'TR_Celica-1250A'!$A$1:$D$70</definedName>
    <definedName name="_xlnm.Print_Titles" localSheetId="1">'Izv_Celica-630A'!$3:$5</definedName>
    <definedName name="_xlnm.Print_Titles" localSheetId="5">'Mer_Celica-1250A'!$3:$5</definedName>
    <definedName name="_xlnm.Print_Titles" localSheetId="14">'NIT merilna celica'!$3:$5</definedName>
    <definedName name="_xlnm.Print_Titles" localSheetId="13">'NIT transformatorska celica'!$3:$5</definedName>
    <definedName name="_xlnm.Print_Titles" localSheetId="12">'NIT vodna celica'!$3:$5</definedName>
    <definedName name="_xlnm.Print_Titles" localSheetId="7">'Odklopnik-1p_630A'!$3:$5</definedName>
    <definedName name="_xlnm.Print_Titles" localSheetId="6">'Odklopnik-3p_630A'!$3:$5</definedName>
    <definedName name="_xlnm.Print_Titles" localSheetId="8">'Odklopnik-3p×1250A'!$3:$5</definedName>
    <definedName name="_xlnm.Print_Titles" localSheetId="9">OzemljilnoStikalo!$3:$5</definedName>
    <definedName name="_xlnm.Print_Titles" localSheetId="4">'SC_Celica-1250A'!$3:$5</definedName>
    <definedName name="_xlnm.Print_Titles" localSheetId="2">'Shunt_Celica-630A'!$3:$5</definedName>
    <definedName name="_xlnm.Print_Titles" localSheetId="16">'SN IndikatorU'!$3:$5</definedName>
    <definedName name="_xlnm.Print_Titles" localSheetId="15">'SN Odvodnik'!$3:$5</definedName>
    <definedName name="_xlnm.Print_Titles" localSheetId="11">'TIT 1200_5A'!$3:$5</definedName>
    <definedName name="_xlnm.Print_Titles" localSheetId="10">'TIT 300-600_5A'!$3:$5</definedName>
    <definedName name="_xlnm.Print_Titles" localSheetId="3">'TR_Celica-1250A'!$3:$5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" i="27" l="1"/>
  <c r="A1" i="27" a="1"/>
  <c r="D1" i="27" a="1"/>
  <c r="A2" i="5"/>
  <c r="A40" i="27"/>
  <c r="A39" i="27"/>
  <c r="A38" i="27"/>
  <c r="A37" i="27"/>
  <c r="A36" i="27"/>
  <c r="A35" i="27"/>
  <c r="A34" i="27"/>
  <c r="A33" i="27"/>
  <c r="A32" i="27"/>
  <c r="A31" i="27"/>
  <c r="A30" i="27"/>
  <c r="A29" i="27"/>
  <c r="A28" i="27"/>
  <c r="A27" i="27"/>
  <c r="A26" i="27"/>
  <c r="A25" i="27"/>
  <c r="A24" i="27"/>
  <c r="A23" i="27"/>
  <c r="A22" i="27"/>
  <c r="A21" i="27"/>
  <c r="A20" i="27"/>
  <c r="A19" i="27"/>
  <c r="A18" i="27"/>
  <c r="A17" i="27"/>
  <c r="A16" i="27"/>
  <c r="A15" i="27"/>
  <c r="A14" i="27"/>
  <c r="A13" i="27"/>
  <c r="A12" i="27"/>
  <c r="A11" i="27"/>
  <c r="A10" i="27"/>
  <c r="A9" i="27"/>
  <c r="A8" i="27"/>
  <c r="A7" i="27"/>
  <c r="A6" i="27"/>
  <c r="A29" i="26"/>
  <c r="A28" i="26"/>
  <c r="A33" i="25"/>
  <c r="A32" i="25"/>
  <c r="A34" i="25"/>
  <c r="A35" i="25"/>
  <c r="A29" i="11"/>
  <c r="A28" i="11"/>
  <c r="A35" i="26"/>
  <c r="A34" i="26"/>
  <c r="A33" i="26"/>
  <c r="A32" i="26"/>
  <c r="A31" i="26"/>
  <c r="A30" i="26"/>
  <c r="A27" i="26"/>
  <c r="A26" i="26"/>
  <c r="A25" i="26"/>
  <c r="A24" i="26"/>
  <c r="A23" i="26"/>
  <c r="A22" i="26"/>
  <c r="A21" i="26"/>
  <c r="A20" i="26"/>
  <c r="A19" i="26"/>
  <c r="A18" i="26"/>
  <c r="A17" i="26"/>
  <c r="A16" i="26"/>
  <c r="A15" i="26"/>
  <c r="A14" i="26"/>
  <c r="A13" i="26"/>
  <c r="A12" i="26"/>
  <c r="A11" i="26"/>
  <c r="A10" i="26"/>
  <c r="A9" i="26"/>
  <c r="A8" i="26"/>
  <c r="A7" i="26"/>
  <c r="A6" i="26"/>
  <c r="A2" i="26"/>
  <c r="D1" i="26" a="1"/>
  <c r="A1" i="26" a="1"/>
  <c r="A30" i="25"/>
  <c r="A29" i="25"/>
  <c r="A28" i="25"/>
  <c r="A27" i="25"/>
  <c r="A39" i="25"/>
  <c r="A38" i="25"/>
  <c r="A37" i="25"/>
  <c r="A36" i="25"/>
  <c r="A31" i="25"/>
  <c r="A26" i="25"/>
  <c r="A25" i="25"/>
  <c r="A24" i="25"/>
  <c r="A23" i="25"/>
  <c r="A22" i="25"/>
  <c r="A21" i="25"/>
  <c r="A20" i="25"/>
  <c r="A19" i="25"/>
  <c r="A18" i="25"/>
  <c r="A17" i="25"/>
  <c r="A16" i="25"/>
  <c r="A15" i="25"/>
  <c r="A14" i="25"/>
  <c r="A13" i="25"/>
  <c r="A12" i="25"/>
  <c r="A11" i="25"/>
  <c r="A10" i="25"/>
  <c r="A9" i="25"/>
  <c r="A8" i="25"/>
  <c r="A7" i="25"/>
  <c r="A6" i="25"/>
  <c r="A30" i="24"/>
  <c r="A29" i="24"/>
  <c r="A28" i="24"/>
  <c r="A27" i="24"/>
  <c r="A37" i="24"/>
  <c r="A36" i="24"/>
  <c r="A35" i="24"/>
  <c r="A34" i="24"/>
  <c r="A33" i="24"/>
  <c r="A32" i="24"/>
  <c r="A31" i="24"/>
  <c r="A26" i="24"/>
  <c r="A25" i="24"/>
  <c r="A24" i="24"/>
  <c r="A23" i="24"/>
  <c r="A22" i="24"/>
  <c r="A21" i="24"/>
  <c r="A20" i="24"/>
  <c r="A19" i="24"/>
  <c r="A18" i="24"/>
  <c r="A17" i="24"/>
  <c r="A16" i="24"/>
  <c r="A15" i="24"/>
  <c r="A14" i="24"/>
  <c r="A13" i="24"/>
  <c r="A12" i="24"/>
  <c r="A11" i="24"/>
  <c r="A10" i="24"/>
  <c r="A9" i="24"/>
  <c r="A8" i="24"/>
  <c r="A7" i="24"/>
  <c r="A6" i="24"/>
  <c r="A2" i="24"/>
  <c r="D1" i="24" a="1"/>
  <c r="A1" i="24" a="1"/>
  <c r="A40" i="23"/>
  <c r="A39" i="23"/>
  <c r="A38" i="23"/>
  <c r="A37" i="23"/>
  <c r="A36" i="23"/>
  <c r="A35" i="23"/>
  <c r="A34" i="23"/>
  <c r="A33" i="23"/>
  <c r="A32" i="23"/>
  <c r="A31" i="23"/>
  <c r="A30" i="23"/>
  <c r="A29" i="23"/>
  <c r="A28" i="23"/>
  <c r="A27" i="23"/>
  <c r="A26" i="23"/>
  <c r="A25" i="23"/>
  <c r="A24" i="23"/>
  <c r="A23" i="23"/>
  <c r="A22" i="23"/>
  <c r="A21" i="23"/>
  <c r="A20" i="23"/>
  <c r="A19" i="23"/>
  <c r="A18" i="23"/>
  <c r="A17" i="23"/>
  <c r="A16" i="23"/>
  <c r="A15" i="23"/>
  <c r="A14" i="23"/>
  <c r="A13" i="23"/>
  <c r="A12" i="23"/>
  <c r="A11" i="23"/>
  <c r="A10" i="23"/>
  <c r="A9" i="23"/>
  <c r="A8" i="23"/>
  <c r="A7" i="23"/>
  <c r="A6" i="23"/>
  <c r="A2" i="23"/>
  <c r="D1" i="23" a="1"/>
  <c r="A1" i="23" a="1"/>
  <c r="A54" i="22"/>
  <c r="A53" i="22"/>
  <c r="A52" i="22"/>
  <c r="A51" i="22"/>
  <c r="A50" i="22"/>
  <c r="A49" i="22"/>
  <c r="A48" i="22"/>
  <c r="A47" i="22"/>
  <c r="A46" i="22"/>
  <c r="A45" i="22"/>
  <c r="A44" i="22"/>
  <c r="A43" i="22"/>
  <c r="A42" i="22"/>
  <c r="A41" i="22"/>
  <c r="A40" i="22"/>
  <c r="A39" i="22"/>
  <c r="A38" i="22"/>
  <c r="A37" i="22"/>
  <c r="A36" i="22"/>
  <c r="A35" i="22"/>
  <c r="A34" i="22"/>
  <c r="A33" i="22"/>
  <c r="A32" i="22"/>
  <c r="A31" i="22"/>
  <c r="A30" i="22"/>
  <c r="A29" i="22"/>
  <c r="A28" i="22"/>
  <c r="A27" i="22"/>
  <c r="A26" i="22"/>
  <c r="A25" i="22"/>
  <c r="A24" i="22"/>
  <c r="A23" i="22"/>
  <c r="A22" i="22"/>
  <c r="A21" i="22"/>
  <c r="A20" i="22"/>
  <c r="A19" i="22"/>
  <c r="A18" i="22"/>
  <c r="A17" i="22"/>
  <c r="A16" i="22"/>
  <c r="A15" i="22"/>
  <c r="A14" i="22"/>
  <c r="A13" i="22"/>
  <c r="A12" i="22"/>
  <c r="A11" i="22"/>
  <c r="A10" i="22"/>
  <c r="A9" i="22"/>
  <c r="A8" i="22"/>
  <c r="A7" i="22"/>
  <c r="A6" i="22"/>
  <c r="A2" i="22"/>
  <c r="D1" i="22" a="1"/>
  <c r="A1" i="22" a="1"/>
  <c r="A56" i="21"/>
  <c r="A55" i="21"/>
  <c r="A54" i="21"/>
  <c r="A53" i="21"/>
  <c r="A52" i="21"/>
  <c r="A51" i="21"/>
  <c r="A50" i="21"/>
  <c r="A49" i="21"/>
  <c r="A48" i="21"/>
  <c r="A47" i="21"/>
  <c r="A46" i="21"/>
  <c r="A45" i="21"/>
  <c r="A44" i="21"/>
  <c r="A43" i="21"/>
  <c r="A42" i="21"/>
  <c r="A41" i="21"/>
  <c r="A40" i="21"/>
  <c r="A39" i="21"/>
  <c r="A38" i="21"/>
  <c r="A37" i="21"/>
  <c r="A36" i="21"/>
  <c r="A35" i="21"/>
  <c r="A34" i="21"/>
  <c r="A33" i="21"/>
  <c r="A32" i="21"/>
  <c r="A31" i="21"/>
  <c r="A30" i="21"/>
  <c r="A29" i="21"/>
  <c r="A28" i="21"/>
  <c r="A27" i="21"/>
  <c r="A26" i="21"/>
  <c r="A25" i="21"/>
  <c r="A24" i="21"/>
  <c r="A23" i="21"/>
  <c r="A22" i="21"/>
  <c r="A21" i="21"/>
  <c r="A20" i="21"/>
  <c r="A19" i="21"/>
  <c r="A18" i="21"/>
  <c r="A17" i="21"/>
  <c r="A16" i="21"/>
  <c r="A15" i="21"/>
  <c r="A14" i="21"/>
  <c r="A13" i="21"/>
  <c r="A12" i="21"/>
  <c r="A11" i="21"/>
  <c r="A10" i="21"/>
  <c r="A9" i="21"/>
  <c r="A8" i="21"/>
  <c r="A7" i="21"/>
  <c r="A6" i="21"/>
  <c r="A2" i="21"/>
  <c r="D1" i="21" a="1"/>
  <c r="A1" i="21" a="1"/>
  <c r="A56" i="20"/>
  <c r="A55" i="20"/>
  <c r="A54" i="20"/>
  <c r="A53" i="20"/>
  <c r="A52" i="20"/>
  <c r="A51" i="20"/>
  <c r="A50" i="20"/>
  <c r="A49" i="20"/>
  <c r="A48" i="20"/>
  <c r="A47" i="20"/>
  <c r="A46" i="20"/>
  <c r="A45" i="20"/>
  <c r="A44" i="20"/>
  <c r="A43" i="20"/>
  <c r="A42" i="20"/>
  <c r="A41" i="20"/>
  <c r="A40" i="20"/>
  <c r="A39" i="20"/>
  <c r="A38" i="20"/>
  <c r="A37" i="20"/>
  <c r="A36" i="20"/>
  <c r="A35" i="20"/>
  <c r="A34" i="20"/>
  <c r="A33" i="20"/>
  <c r="A32" i="20"/>
  <c r="A31" i="20"/>
  <c r="A30" i="20"/>
  <c r="A29" i="20"/>
  <c r="A28" i="20"/>
  <c r="A27" i="20"/>
  <c r="A26" i="20"/>
  <c r="A25" i="20"/>
  <c r="A24" i="20"/>
  <c r="A23" i="20"/>
  <c r="A22" i="20"/>
  <c r="A21" i="20"/>
  <c r="A20" i="20"/>
  <c r="A19" i="20"/>
  <c r="A18" i="20"/>
  <c r="A17" i="20"/>
  <c r="A16" i="20"/>
  <c r="A15" i="20"/>
  <c r="A14" i="20"/>
  <c r="A13" i="20"/>
  <c r="A12" i="20"/>
  <c r="A11" i="20"/>
  <c r="A10" i="20"/>
  <c r="A9" i="20"/>
  <c r="A8" i="20"/>
  <c r="A7" i="20"/>
  <c r="A6" i="20"/>
  <c r="A2" i="20"/>
  <c r="D1" i="20" a="1"/>
  <c r="A1" i="20" a="1"/>
  <c r="A12" i="19"/>
  <c r="A60" i="19"/>
  <c r="A59" i="19"/>
  <c r="A58" i="19"/>
  <c r="A57" i="19"/>
  <c r="A56" i="19"/>
  <c r="A55" i="19"/>
  <c r="A54" i="19"/>
  <c r="A53" i="19"/>
  <c r="A52" i="19"/>
  <c r="A51" i="19"/>
  <c r="A50" i="19"/>
  <c r="A49" i="19"/>
  <c r="A48" i="19"/>
  <c r="A47" i="19"/>
  <c r="A46" i="19"/>
  <c r="A45" i="19"/>
  <c r="A44" i="19"/>
  <c r="A43" i="19"/>
  <c r="A42" i="19"/>
  <c r="A41" i="19"/>
  <c r="A40" i="19"/>
  <c r="A39" i="19"/>
  <c r="A38" i="19"/>
  <c r="A37" i="19"/>
  <c r="A36" i="19"/>
  <c r="A35" i="19"/>
  <c r="A34" i="19"/>
  <c r="A33" i="19"/>
  <c r="A32" i="19"/>
  <c r="A31" i="19"/>
  <c r="A30" i="19"/>
  <c r="A29" i="19"/>
  <c r="A28" i="19"/>
  <c r="A27" i="19"/>
  <c r="A26" i="19"/>
  <c r="A25" i="19"/>
  <c r="A24" i="19"/>
  <c r="A23" i="19"/>
  <c r="A22" i="19"/>
  <c r="A21" i="19"/>
  <c r="A20" i="19"/>
  <c r="A19" i="19"/>
  <c r="A18" i="19"/>
  <c r="A17" i="19"/>
  <c r="A16" i="19"/>
  <c r="A15" i="19"/>
  <c r="A14" i="19"/>
  <c r="A13" i="19"/>
  <c r="A11" i="19"/>
  <c r="A10" i="19"/>
  <c r="A9" i="19"/>
  <c r="A8" i="19"/>
  <c r="A7" i="19"/>
  <c r="A6" i="19"/>
  <c r="D1" i="19" a="1"/>
  <c r="A1" i="19" a="1"/>
  <c r="A11" i="11"/>
  <c r="A11" i="9"/>
  <c r="A11" i="7"/>
  <c r="A51" i="2"/>
  <c r="A12" i="5"/>
  <c r="A24" i="2"/>
  <c r="A11" i="17"/>
  <c r="A10" i="17"/>
  <c r="A9" i="17"/>
  <c r="A22" i="17"/>
  <c r="A21" i="17"/>
  <c r="A20" i="17"/>
  <c r="A19" i="17"/>
  <c r="A18" i="17"/>
  <c r="A17" i="17"/>
  <c r="A16" i="17"/>
  <c r="A15" i="17"/>
  <c r="A14" i="17"/>
  <c r="A13" i="17"/>
  <c r="A12" i="17"/>
  <c r="A8" i="17"/>
  <c r="A7" i="17"/>
  <c r="A6" i="17"/>
  <c r="A2" i="17"/>
  <c r="D1" i="17" a="1"/>
  <c r="A1" i="17" a="1"/>
  <c r="A11" i="15"/>
  <c r="A23" i="15"/>
  <c r="A22" i="15"/>
  <c r="A21" i="15"/>
  <c r="A20" i="15"/>
  <c r="A19" i="15"/>
  <c r="A18" i="15"/>
  <c r="A17" i="15"/>
  <c r="A16" i="15"/>
  <c r="A15" i="15"/>
  <c r="A13" i="15"/>
  <c r="A14" i="15"/>
  <c r="A12" i="15"/>
  <c r="A1" i="15" s="1" a="1"/>
  <c r="A10" i="15"/>
  <c r="A9" i="15"/>
  <c r="A8" i="15"/>
  <c r="A7" i="15"/>
  <c r="A6" i="15"/>
  <c r="D1" i="15" s="1" a="1"/>
  <c r="A2" i="15"/>
  <c r="A54" i="2"/>
  <c r="A32" i="11"/>
  <c r="A31" i="11"/>
  <c r="A30" i="11"/>
  <c r="A27" i="11"/>
  <c r="A26" i="11"/>
  <c r="A33" i="11"/>
  <c r="A34" i="11"/>
  <c r="A35" i="11"/>
  <c r="A25" i="11"/>
  <c r="A24" i="11"/>
  <c r="A23" i="11"/>
  <c r="A22" i="11"/>
  <c r="A21" i="11"/>
  <c r="A20" i="11"/>
  <c r="A19" i="11"/>
  <c r="A18" i="11"/>
  <c r="A17" i="11"/>
  <c r="A16" i="11"/>
  <c r="A15" i="11"/>
  <c r="A14" i="11"/>
  <c r="A13" i="11"/>
  <c r="A12" i="11"/>
  <c r="A10" i="11"/>
  <c r="A9" i="11"/>
  <c r="A8" i="11"/>
  <c r="A7" i="11"/>
  <c r="A6" i="11"/>
  <c r="A30" i="9"/>
  <c r="A32" i="9"/>
  <c r="A31" i="9"/>
  <c r="A33" i="9"/>
  <c r="A17" i="9"/>
  <c r="A16" i="9"/>
  <c r="A29" i="9"/>
  <c r="A28" i="9"/>
  <c r="A27" i="9"/>
  <c r="A26" i="9"/>
  <c r="A23" i="9"/>
  <c r="A24" i="9"/>
  <c r="A15" i="9"/>
  <c r="A14" i="9"/>
  <c r="A20" i="9"/>
  <c r="A21" i="9"/>
  <c r="A22" i="9"/>
  <c r="A25" i="9"/>
  <c r="A19" i="9"/>
  <c r="A18" i="9"/>
  <c r="A13" i="9"/>
  <c r="A12" i="9"/>
  <c r="A10" i="9"/>
  <c r="A9" i="9"/>
  <c r="A8" i="9"/>
  <c r="A7" i="9"/>
  <c r="A6" i="9"/>
  <c r="A19" i="7"/>
  <c r="A18" i="7"/>
  <c r="A17" i="7"/>
  <c r="A16" i="7"/>
  <c r="A15" i="7"/>
  <c r="A14" i="7"/>
  <c r="A13" i="7"/>
  <c r="A12" i="7"/>
  <c r="A10" i="7"/>
  <c r="A9" i="7"/>
  <c r="A8" i="7"/>
  <c r="A7" i="7"/>
  <c r="A6" i="7"/>
  <c r="A1" i="7" a="1"/>
  <c r="A10" i="5"/>
  <c r="A39" i="5"/>
  <c r="A40" i="5"/>
  <c r="A22" i="5"/>
  <c r="A35" i="5"/>
  <c r="A36" i="5"/>
  <c r="A37" i="5"/>
  <c r="A38" i="5"/>
  <c r="A27" i="5"/>
  <c r="A33" i="5"/>
  <c r="A34" i="5"/>
  <c r="A29" i="5"/>
  <c r="A30" i="5"/>
  <c r="A31" i="5"/>
  <c r="A28" i="5"/>
  <c r="A32" i="5"/>
  <c r="A24" i="5"/>
  <c r="A25" i="5"/>
  <c r="A20" i="5"/>
  <c r="A21" i="5"/>
  <c r="A23" i="5"/>
  <c r="A26" i="5"/>
  <c r="A14" i="5"/>
  <c r="A15" i="5"/>
  <c r="A16" i="5"/>
  <c r="A17" i="5"/>
  <c r="A18" i="5"/>
  <c r="A19" i="5"/>
  <c r="A26" i="2"/>
  <c r="A27" i="2"/>
  <c r="A28" i="2"/>
  <c r="A29" i="2"/>
  <c r="A30" i="2"/>
  <c r="A37" i="2"/>
  <c r="A38" i="2"/>
  <c r="A31" i="2"/>
  <c r="A32" i="2"/>
  <c r="A33" i="2"/>
  <c r="A34" i="2"/>
  <c r="A35" i="2"/>
  <c r="A36" i="2"/>
  <c r="A39" i="2"/>
  <c r="A40" i="2"/>
  <c r="A41" i="2"/>
  <c r="A42" i="2"/>
  <c r="A43" i="2"/>
  <c r="A44" i="2"/>
  <c r="A45" i="2"/>
  <c r="A46" i="2"/>
  <c r="A47" i="2"/>
  <c r="A48" i="2"/>
  <c r="A49" i="2"/>
  <c r="A50" i="2"/>
  <c r="A52" i="2"/>
  <c r="A53" i="2"/>
  <c r="A13" i="5"/>
  <c r="A11" i="5"/>
  <c r="A9" i="5"/>
  <c r="A8" i="5"/>
  <c r="A7" i="5"/>
  <c r="A6" i="5"/>
  <c r="A63" i="2"/>
  <c r="A12" i="2"/>
  <c r="A13" i="2"/>
  <c r="A14" i="2"/>
  <c r="A15" i="2"/>
  <c r="A16" i="2"/>
  <c r="A17" i="2"/>
  <c r="A18" i="2"/>
  <c r="A19" i="2"/>
  <c r="A20" i="2"/>
  <c r="A21" i="2"/>
  <c r="A22" i="2"/>
  <c r="A23" i="2"/>
  <c r="A25" i="2"/>
  <c r="A55" i="2"/>
  <c r="A56" i="2"/>
  <c r="A57" i="2"/>
  <c r="A58" i="2"/>
  <c r="A59" i="2"/>
  <c r="A60" i="2"/>
  <c r="A61" i="2"/>
  <c r="A62" i="2"/>
  <c r="A64" i="2"/>
  <c r="A65" i="2"/>
  <c r="A11" i="2"/>
  <c r="A10" i="2"/>
  <c r="A9" i="2"/>
  <c r="A8" i="2"/>
  <c r="A7" i="2"/>
  <c r="A6" i="2"/>
  <c r="A1" i="2" a="1"/>
  <c r="D1" i="2" a="1"/>
  <c r="D1" i="25" l="1" a="1"/>
  <c r="A1" i="25" a="1"/>
  <c r="A2" i="25"/>
  <c r="A2" i="11"/>
  <c r="A1" i="11" a="1"/>
  <c r="D1" i="11" a="1"/>
  <c r="A2" i="19"/>
  <c r="A2" i="9"/>
  <c r="A1" i="9" a="1"/>
  <c r="D1" i="9" a="1"/>
  <c r="A2" i="7"/>
  <c r="D1" i="7" a="1"/>
  <c r="A1" i="5" a="1"/>
  <c r="D1" i="5" a="1"/>
  <c r="A2" i="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<sst xmlns="http://schemas.openxmlformats.org/spreadsheetml/2006/main" count="1942" uniqueCount="314">
  <si>
    <t>Opis opreme</t>
  </si>
  <si>
    <t>Zahteve naročnika</t>
  </si>
  <si>
    <t>Podatki ponudnika</t>
  </si>
  <si>
    <t>#</t>
  </si>
  <si>
    <t>Stopnja izolacije</t>
  </si>
  <si>
    <t>24 kV</t>
  </si>
  <si>
    <t>LI/AC 125/50 kV</t>
  </si>
  <si>
    <t>Nazivni tok zbiralčnega sistema</t>
  </si>
  <si>
    <t>Nazivni tok odcepnih zbiralnic</t>
  </si>
  <si>
    <t>630 A</t>
  </si>
  <si>
    <t>1.250 A</t>
  </si>
  <si>
    <t>Barva zunanjih vrat in zaključne stranice celice</t>
  </si>
  <si>
    <t>E-Cu</t>
  </si>
  <si>
    <t>DA</t>
  </si>
  <si>
    <t>Lokalni in daljinski pomik vozička (kasete) in odklopnika</t>
  </si>
  <si>
    <t>Lokalno in daljinsko posluževanje ozemljitvenih nožev</t>
  </si>
  <si>
    <r>
      <t>Komentar (</t>
    </r>
    <r>
      <rPr>
        <b/>
        <sz val="10"/>
        <color rgb="FFFF0000"/>
        <rFont val="Calibri"/>
        <family val="2"/>
        <charset val="238"/>
        <scheme val="minor"/>
      </rPr>
      <t>neobvezujoče, se ne tiska</t>
    </r>
    <r>
      <rPr>
        <b/>
        <sz val="10"/>
        <color theme="1"/>
        <rFont val="Calibri"/>
        <family val="2"/>
        <charset val="238"/>
        <scheme val="minor"/>
      </rPr>
      <t>)</t>
    </r>
  </si>
  <si>
    <t>Dobava in montaža 20 kV celic za RTP 110/20 kV Lendava in RTP 110/20 kV Ptuj</t>
  </si>
  <si>
    <t>Opomba:</t>
  </si>
  <si>
    <t>manjkajoč podatek - obvezen vnos</t>
  </si>
  <si>
    <t>podatek vnešen</t>
  </si>
  <si>
    <t>Izpolni</t>
  </si>
  <si>
    <t xml:space="preserve">Kraj in datum: </t>
  </si>
  <si>
    <t>Ponudnik (ime, priimek, podjetje):</t>
  </si>
  <si>
    <t>Proizvajalec celice</t>
  </si>
  <si>
    <t>Vsakršno spreminjanje strukture tabele oz. njenih posameznih delov brez dovoljenja naročnika se smatra za nedopustno in bo naročnik takšno ponudbo izločil.</t>
  </si>
  <si>
    <t>Opomba</t>
  </si>
  <si>
    <t>Navedite</t>
  </si>
  <si>
    <t>20 kV celica 630 A (vodna celica in celica LR)</t>
  </si>
  <si>
    <t>Nazivna frekvenca</t>
  </si>
  <si>
    <t>50 Hz</t>
  </si>
  <si>
    <r>
      <rPr>
        <sz val="9"/>
        <color theme="1"/>
        <rFont val="Calibri"/>
        <family val="2"/>
        <charset val="238"/>
      </rPr>
      <t xml:space="preserve">≥ </t>
    </r>
    <r>
      <rPr>
        <sz val="9"/>
        <color theme="1"/>
        <rFont val="Calibri"/>
        <family val="2"/>
        <charset val="238"/>
        <scheme val="minor"/>
      </rPr>
      <t>25 kA</t>
    </r>
  </si>
  <si>
    <t>≥ 63 kA</t>
  </si>
  <si>
    <t>Zaščita zbiralnic proti širjenju obloka</t>
  </si>
  <si>
    <t>Material tokovnih povezav v celici (zbiralk)</t>
  </si>
  <si>
    <t>≤ 1.700 mm</t>
  </si>
  <si>
    <t>Talni okvir</t>
  </si>
  <si>
    <t>≤ 800 mm</t>
  </si>
  <si>
    <t>Ponudnik mora v stolpec "Podatki ponudnika" vpisati zahtevane podatke. Če vsi podatki ne bodo vpisani, bo naročnik tako ponudbo označil za nedopustno in jo izločil. V primeru, da proizvajalec opreme katerega od podatkov ne navaja, dopišete ustrezen nadomesten podatek. 
Ponudnik lahko v primerih, ko je zahtevana vrednost "od – do", ponudi tudi boljše vrednosti od navedenih v tabeli. Če je pri posamezni postavki zahteva naročnika "DA", jo ponudnik mora obvezno izpolnjevati, pri tem v stolpec "Podatki ponudnika" obvezno vpišite DA.
Ponudba se smatra kot tehnično neustrezna tudi v primeru, da ponudnik ponudbi ne priloži dokumentacije, iz katere bi naročnik preveril skladnost ponujene opreme z zahtevami v tabeli ustreznosti.</t>
  </si>
  <si>
    <t>1250 A</t>
  </si>
  <si>
    <t>Odklopnik - tip vgrajenega odklopnika</t>
  </si>
  <si>
    <t xml:space="preserve">Odklopnik - proizvajalec vgrajenega odklopnika </t>
  </si>
  <si>
    <t>Ozemljitveno stikalo - proizvajalec ozemljitvenega stikala</t>
  </si>
  <si>
    <t>Ozemljitveno stikalo - tip ozemljitvenega stikala</t>
  </si>
  <si>
    <t>Podatki opreme</t>
  </si>
  <si>
    <t>levo in desno</t>
  </si>
  <si>
    <t>Tečaji vrat (levo ali desno - določimo ob potrditvi opreme. Tečaji vrat morajo biti skladni z varnostjo in požarnim redom!)</t>
  </si>
  <si>
    <t>Tokovni instrumentni transformator - proizvajalec TIT</t>
  </si>
  <si>
    <t>Tokovni instrumentni transformator - tip TIT</t>
  </si>
  <si>
    <t>Napetostni instrumentni transformator - proizvajalec NIT</t>
  </si>
  <si>
    <t>Napetostni instrumentni transformator - tip NIT</t>
  </si>
  <si>
    <t>Pripadajoči elementi celice, ki so predmet ponudbe</t>
  </si>
  <si>
    <t>Sistem indikacije prisotnosti napetosti - proizvajalec</t>
  </si>
  <si>
    <t>Sistem indikacije prisotnosti napetosti - tip</t>
  </si>
  <si>
    <t>Prenapetostni odvodnik - proizvajalec</t>
  </si>
  <si>
    <t>Prenapetostni odvodnik - tip</t>
  </si>
  <si>
    <t>Medpolovna razdalja</t>
  </si>
  <si>
    <t>navedite</t>
  </si>
  <si>
    <t>110 V DC</t>
  </si>
  <si>
    <t>Krmilna in signalna napetost celice</t>
  </si>
  <si>
    <t>Nazivni kratkotrajni kratkostični tok</t>
  </si>
  <si>
    <t>Nazivni udarni kratkostični tok</t>
  </si>
  <si>
    <t>IAC AFLR 25 kA/1 s</t>
  </si>
  <si>
    <t>RAL 7035 oz. podobno</t>
  </si>
  <si>
    <t>Tip celice (oznaka)</t>
  </si>
  <si>
    <t>Kovinsko oklopljena celica s kovinskimi pregradami</t>
  </si>
  <si>
    <t>Izolacija celice</t>
  </si>
  <si>
    <t>zračna</t>
  </si>
  <si>
    <t>Odpornost ohišja na notranji oblok (IEC 62271-200)</t>
  </si>
  <si>
    <r>
      <rPr>
        <sz val="9"/>
        <color theme="1"/>
        <rFont val="Calibri"/>
        <family val="2"/>
        <charset val="238"/>
      </rPr>
      <t xml:space="preserve">≤ </t>
    </r>
    <r>
      <rPr>
        <sz val="9"/>
        <color theme="1"/>
        <rFont val="Calibri"/>
        <family val="2"/>
        <charset val="238"/>
        <scheme val="minor"/>
      </rPr>
      <t>2.900 mm</t>
    </r>
  </si>
  <si>
    <t>Širina celice z NN omarico</t>
  </si>
  <si>
    <t>Višina celice z NN omarico</t>
  </si>
  <si>
    <t>Globina celice z NN omarico</t>
  </si>
  <si>
    <r>
      <t>Omogočen priklop minimalno dveh kablov preseka 240 mm</t>
    </r>
    <r>
      <rPr>
        <vertAlign val="superscript"/>
        <sz val="9"/>
        <color theme="1"/>
        <rFont val="Calibri"/>
        <family val="2"/>
        <charset val="238"/>
        <scheme val="minor"/>
      </rPr>
      <t>2</t>
    </r>
    <r>
      <rPr>
        <sz val="9"/>
        <color theme="1"/>
        <rFont val="Calibri"/>
        <family val="2"/>
        <charset val="238"/>
        <scheme val="minor"/>
      </rPr>
      <t xml:space="preserve"> na fazo s kabelskim čevljem</t>
    </r>
  </si>
  <si>
    <t>Ostale zahteve opreme</t>
  </si>
  <si>
    <r>
      <t>Priključni sistem za ozemljitev opletov energetskih kablov 25 mm</t>
    </r>
    <r>
      <rPr>
        <vertAlign val="superscript"/>
        <sz val="9"/>
        <color theme="1"/>
        <rFont val="Calibri"/>
        <family val="2"/>
        <charset val="238"/>
        <scheme val="minor"/>
      </rPr>
      <t>2</t>
    </r>
    <r>
      <rPr>
        <sz val="9"/>
        <color theme="1"/>
        <rFont val="Calibri"/>
        <family val="2"/>
        <charset val="238"/>
        <scheme val="minor"/>
      </rPr>
      <t xml:space="preserve"> s kabelskimi čevlji</t>
    </r>
  </si>
  <si>
    <t>Priključni sistem za ozemljitev opletov NN  kablov (ozemljitve opletov NN kablov v NN omarici na ustrezno E-Cu ploščo ali zbiralko)</t>
  </si>
  <si>
    <t>Medsebojna povezava priključnih sistemov za ozemljitev opletov energetskih in NN kablov</t>
  </si>
  <si>
    <t>Pritrdilni nosilci za energetske kable v celici</t>
  </si>
  <si>
    <t>Oprema za povezavo celice (bloka) v niz (zbiralnice in zbiralnični skoznjiki ter ves pritrdilni material)</t>
  </si>
  <si>
    <t>Oprema za medsebojno sekundarno povezavo med celicami</t>
  </si>
  <si>
    <t>Oprema za posluževanje (vzvodi in ročice)
* (posluževalno orodje tripolnega ozemljilnega ločilnika in tripolnega odklopnega ločilnika (vozička) je vključeno v popis posameznega elementa)</t>
  </si>
  <si>
    <t>Mehanske in električne blokade pred nepravilnimi in nevarnimi manipulacijami z elementi</t>
  </si>
  <si>
    <t>Kompletno nizkonapetostno ožičenje s kovinskim opletom v smislu zahtev EMC</t>
  </si>
  <si>
    <t>NAVEDITE</t>
  </si>
  <si>
    <t>Enopolna slepa shema na prednji strani vrat NN omarice</t>
  </si>
  <si>
    <t>Dve napisni tablici s številko celice in imenom celice na prednji strani vrat NN omarice</t>
  </si>
  <si>
    <t>Opomba: V kolikor ne vidite vseh vrstic, jih lahko ročno razširite.</t>
  </si>
  <si>
    <r>
      <t xml:space="preserve">Dimenzija NN omarice v mm (š × g × v)
</t>
    </r>
    <r>
      <rPr>
        <i/>
        <sz val="9"/>
        <color theme="1"/>
        <rFont val="Calibri"/>
        <family val="2"/>
        <charset val="238"/>
        <scheme val="minor"/>
      </rPr>
      <t>OPOMBA: zagotoviti je potrebno, da se sekundarna oprema v gradi v NN omarico brez fizičnih ali električnih omejitev. Širina mora biti skladna z dimenzijami celice</t>
    </r>
  </si>
  <si>
    <r>
      <t xml:space="preserve">≤ 800 × g × </t>
    </r>
    <r>
      <rPr>
        <sz val="9"/>
        <color theme="1"/>
        <rFont val="Calibri"/>
        <family val="2"/>
        <charset val="238"/>
      </rPr>
      <t>≥</t>
    </r>
    <r>
      <rPr>
        <sz val="12.6"/>
        <color theme="1"/>
        <rFont val="Calibri"/>
        <family val="2"/>
        <charset val="238"/>
      </rPr>
      <t xml:space="preserve"> </t>
    </r>
    <r>
      <rPr>
        <sz val="9"/>
        <color theme="1"/>
        <rFont val="Calibri"/>
        <family val="2"/>
        <charset val="238"/>
        <scheme val="minor"/>
      </rPr>
      <t>1.000
navedite</t>
    </r>
  </si>
  <si>
    <t>20 kV tripolni odklopnik 630 A (vodna celica in celica LR)</t>
  </si>
  <si>
    <t>Proizvajalec odklopnika</t>
  </si>
  <si>
    <t>Tip odklopnika (oznaka)</t>
  </si>
  <si>
    <t>Material primarneg priključka</t>
  </si>
  <si>
    <t>Nazivni tok</t>
  </si>
  <si>
    <t>Nazivna izklopna tokovna zmogljivost</t>
  </si>
  <si>
    <t>Nazivna vklopna tokovna zmogljivost</t>
  </si>
  <si>
    <t>Presek žice sekundarnih tokokrogov</t>
  </si>
  <si>
    <r>
      <t>min. 1,5 mm</t>
    </r>
    <r>
      <rPr>
        <vertAlign val="superscript"/>
        <sz val="9"/>
        <color theme="1"/>
        <rFont val="Calibri"/>
        <family val="2"/>
        <charset val="238"/>
        <scheme val="minor"/>
      </rPr>
      <t>2</t>
    </r>
  </si>
  <si>
    <t>Število in tip pomožnih kontaktov za položajno signalizacijo</t>
  </si>
  <si>
    <r>
      <rPr>
        <sz val="9"/>
        <color theme="1"/>
        <rFont val="Calibri"/>
        <family val="2"/>
        <charset val="238"/>
      </rPr>
      <t>≥</t>
    </r>
    <r>
      <rPr>
        <sz val="9"/>
        <color theme="1"/>
        <rFont val="Calibri"/>
        <family val="2"/>
        <charset val="238"/>
        <scheme val="minor"/>
      </rPr>
      <t xml:space="preserve"> 4 × NO in ≥ 4 × NC - navedite</t>
    </r>
  </si>
  <si>
    <t>Število in tip pomožnih kontaktov za signalizacijo vzmeti</t>
  </si>
  <si>
    <r>
      <rPr>
        <sz val="9"/>
        <color theme="1"/>
        <rFont val="Calibri"/>
        <family val="2"/>
        <charset val="238"/>
      </rPr>
      <t>≥</t>
    </r>
    <r>
      <rPr>
        <sz val="9"/>
        <color theme="1"/>
        <rFont val="Calibri"/>
        <family val="2"/>
        <charset val="238"/>
        <scheme val="minor"/>
      </rPr>
      <t xml:space="preserve"> 1 × NO in ≥ 1 × NC - navedite</t>
    </r>
  </si>
  <si>
    <t>Število vklopnih tuljavic</t>
  </si>
  <si>
    <t>1</t>
  </si>
  <si>
    <t>Število izklopnih tuljavic</t>
  </si>
  <si>
    <t>≥ 10.000</t>
  </si>
  <si>
    <t>Število mehanskih ciklov pogona</t>
  </si>
  <si>
    <t>Število ciklov stikalne komore pri nazivnem toku</t>
  </si>
  <si>
    <t xml:space="preserve">Število ciklov stikalne komore pri nazivni izklopni zmogljivosti </t>
  </si>
  <si>
    <t>≥ 50</t>
  </si>
  <si>
    <t>Konektor za sekundarno povezavo z vozičkom z 58 - 64 kontakti</t>
  </si>
  <si>
    <t>Konektor za povezavo z odklopnikom z 58 - 64 kontakti</t>
  </si>
  <si>
    <t>Razred mehanske vzdržljivosti (endurance classes)</t>
  </si>
  <si>
    <t>M2</t>
  </si>
  <si>
    <t>Števec delovanj pogona</t>
  </si>
  <si>
    <t>Pokazatelj položaja odklopnika</t>
  </si>
  <si>
    <t xml:space="preserve">Krmilna in signalna napetost </t>
  </si>
  <si>
    <t>Napetost motornega pogona</t>
  </si>
  <si>
    <t>Tipki za vklop in izklop odklopnika (mehanski)</t>
  </si>
  <si>
    <t>Možnost mehanskega navijanja vzmeti</t>
  </si>
  <si>
    <t>Nazivna moč pogona odklopnika v W</t>
  </si>
  <si>
    <t>Ožičenje za izvedbo kontrole izklopnega tokokroga (KIT) po shemi dodatnega kontrolnega voda</t>
  </si>
  <si>
    <t>Prenapetostna zaščita tuljav in motorja (po zahtevah EMC)</t>
  </si>
  <si>
    <t>Medsebojna zamenljivost odklopnikov enakega nazivnega toka, če so odklopniki na vozičku oz. kaseti</t>
  </si>
  <si>
    <t>Operacijski cikel</t>
  </si>
  <si>
    <t>O - 0,3 s - CO – 15 s – CO ali
O - 0,3 s - CO – 30 s – CO</t>
  </si>
  <si>
    <t>vakuumski z elektromotornim pogonom</t>
  </si>
  <si>
    <t>20 kV tripolno ozemljilno stikalo (vodna celica in celica LR)</t>
  </si>
  <si>
    <t>Proizvajalec ozemljilnega stikala</t>
  </si>
  <si>
    <t>Tip ozemljilnega stikala (oznaka)</t>
  </si>
  <si>
    <t>Vrsta pogona</t>
  </si>
  <si>
    <t>motorni 110 V DC</t>
  </si>
  <si>
    <t>Število in tip pomožnih kontaktov za položajno signalizacijo in blokade</t>
  </si>
  <si>
    <t>Pokazatelj položaja ozemljilnega stikala</t>
  </si>
  <si>
    <t>Lokalno in daljinsko posluževanje</t>
  </si>
  <si>
    <t>Nazivni kratkostični vklopni tok</t>
  </si>
  <si>
    <r>
      <rPr>
        <sz val="9"/>
        <color theme="1"/>
        <rFont val="Calibri"/>
        <family val="2"/>
        <charset val="238"/>
      </rPr>
      <t>≥</t>
    </r>
    <r>
      <rPr>
        <sz val="9"/>
        <color theme="1"/>
        <rFont val="Calibri"/>
        <family val="2"/>
        <charset val="238"/>
        <scheme val="minor"/>
      </rPr>
      <t xml:space="preserve"> 2 × NO in ≥ 2 × NC - navedite</t>
    </r>
  </si>
  <si>
    <t>Način prevezave</t>
  </si>
  <si>
    <t>primar ali sekundar</t>
  </si>
  <si>
    <t>Proizvajalec TIT</t>
  </si>
  <si>
    <t>Tip TIT (oznaka)</t>
  </si>
  <si>
    <t>2×300 A</t>
  </si>
  <si>
    <r>
      <t>1,2×I</t>
    </r>
    <r>
      <rPr>
        <vertAlign val="subscript"/>
        <sz val="9"/>
        <color theme="1"/>
        <rFont val="Calibri"/>
        <family val="2"/>
        <charset val="238"/>
        <scheme val="minor"/>
      </rPr>
      <t>n</t>
    </r>
  </si>
  <si>
    <r>
      <t>Trajni termični tok I</t>
    </r>
    <r>
      <rPr>
        <vertAlign val="subscript"/>
        <sz val="9"/>
        <color theme="1"/>
        <rFont val="Calibri"/>
        <family val="2"/>
        <charset val="238"/>
        <scheme val="minor"/>
      </rPr>
      <t>cth</t>
    </r>
  </si>
  <si>
    <t>Mesto montaže</t>
  </si>
  <si>
    <t>induktivni</t>
  </si>
  <si>
    <t>Vrsta TIT</t>
  </si>
  <si>
    <t>Nazivni sekundarni tok</t>
  </si>
  <si>
    <t>5 A</t>
  </si>
  <si>
    <t>Nazivna moč</t>
  </si>
  <si>
    <t>Razred točnosti</t>
  </si>
  <si>
    <t>0,2FS10</t>
  </si>
  <si>
    <t>Razred točnosti in faktor varnosti</t>
  </si>
  <si>
    <t>10P10</t>
  </si>
  <si>
    <r>
      <t>Nazivni dinamični tok I</t>
    </r>
    <r>
      <rPr>
        <vertAlign val="subscript"/>
        <sz val="9"/>
        <color theme="1"/>
        <rFont val="Calibri"/>
        <family val="2"/>
        <charset val="238"/>
        <scheme val="minor"/>
      </rPr>
      <t>dyn</t>
    </r>
  </si>
  <si>
    <r>
      <t>Nazivni primarni tok I</t>
    </r>
    <r>
      <rPr>
        <b/>
        <vertAlign val="subscript"/>
        <sz val="9"/>
        <color theme="1"/>
        <rFont val="Calibri"/>
        <family val="2"/>
        <charset val="238"/>
        <scheme val="minor"/>
      </rPr>
      <t>n</t>
    </r>
  </si>
  <si>
    <t>notranja montaža</t>
  </si>
  <si>
    <t>epoksidna masa</t>
  </si>
  <si>
    <t>Izolacijski material</t>
  </si>
  <si>
    <t>Material primarnih in sekundarnih priključkov</t>
  </si>
  <si>
    <t>Overitev in certifikat o odobritvi tipa merila</t>
  </si>
  <si>
    <t>Prva overitev</t>
  </si>
  <si>
    <t>Certifikat o odobritvi tipa merila</t>
  </si>
  <si>
    <r>
      <t>Nazivni kratkotrajni termični tok I</t>
    </r>
    <r>
      <rPr>
        <vertAlign val="subscript"/>
        <sz val="9"/>
        <color theme="1"/>
        <rFont val="Calibri"/>
        <family val="2"/>
        <charset val="238"/>
        <scheme val="minor"/>
      </rPr>
      <t>th</t>
    </r>
    <r>
      <rPr>
        <sz val="9"/>
        <color theme="1"/>
        <rFont val="Calibri"/>
        <family val="2"/>
        <charset val="238"/>
        <scheme val="minor"/>
      </rPr>
      <t>, 1s</t>
    </r>
  </si>
  <si>
    <t>20 kV napetostni instrumentni transformator (vodna celica in celica LR)</t>
  </si>
  <si>
    <t>Proizvajalec NIT</t>
  </si>
  <si>
    <t>Tip NIT (oznaka)</t>
  </si>
  <si>
    <t>Vrsta NIT</t>
  </si>
  <si>
    <r>
      <t>Nazivna primarna napetost U</t>
    </r>
    <r>
      <rPr>
        <b/>
        <vertAlign val="subscript"/>
        <sz val="9"/>
        <color theme="1"/>
        <rFont val="Calibri"/>
        <family val="2"/>
        <charset val="238"/>
        <scheme val="minor"/>
      </rPr>
      <t>n</t>
    </r>
  </si>
  <si>
    <t>20/√3 kV</t>
  </si>
  <si>
    <t>Nazivna sekundarna napetost</t>
  </si>
  <si>
    <t>100/√3 V</t>
  </si>
  <si>
    <t>0,2/3P</t>
  </si>
  <si>
    <t>0,5/3P</t>
  </si>
  <si>
    <t>Prigrajena VN varovalka</t>
  </si>
  <si>
    <t>Prigrajena 20 kV varovalka</t>
  </si>
  <si>
    <t>Signalizacija pregoretja 20 kV varovalke</t>
  </si>
  <si>
    <t>Nazivni toka 20 kV varovalke</t>
  </si>
  <si>
    <t>≥1 × NO in ≥ 1 × NC - navedite</t>
  </si>
  <si>
    <t>4 A ali 6,3 A - navedite</t>
  </si>
  <si>
    <t>≤ 30 VA</t>
  </si>
  <si>
    <r>
      <t>≥ 2,5×I</t>
    </r>
    <r>
      <rPr>
        <vertAlign val="subscript"/>
        <sz val="9"/>
        <color theme="1"/>
        <rFont val="Calibri"/>
        <family val="2"/>
        <charset val="238"/>
        <scheme val="minor"/>
      </rPr>
      <t>th</t>
    </r>
  </si>
  <si>
    <t>≤ 10 VA</t>
  </si>
  <si>
    <t>≤ 15 VA</t>
  </si>
  <si>
    <t>Material ozemljitvenih povezav v celici</t>
  </si>
  <si>
    <r>
      <rPr>
        <sz val="9"/>
        <color theme="1"/>
        <rFont val="Calibri"/>
        <family val="2"/>
        <charset val="238"/>
      </rPr>
      <t>≥ 25</t>
    </r>
    <r>
      <rPr>
        <sz val="9"/>
        <color theme="1"/>
        <rFont val="Calibri"/>
        <family val="2"/>
        <charset val="238"/>
        <scheme val="minor"/>
      </rPr>
      <t xml:space="preserve"> kA</t>
    </r>
  </si>
  <si>
    <r>
      <t>DA; ≥ 2 × 240 mm</t>
    </r>
    <r>
      <rPr>
        <vertAlign val="superscript"/>
        <sz val="9"/>
        <color theme="1"/>
        <rFont val="Calibri"/>
        <family val="2"/>
        <charset val="238"/>
        <scheme val="minor"/>
      </rPr>
      <t>2</t>
    </r>
    <r>
      <rPr>
        <sz val="9"/>
        <color theme="1"/>
        <rFont val="Calibri"/>
        <family val="2"/>
        <charset val="238"/>
        <scheme val="minor"/>
      </rPr>
      <t>/fazo</t>
    </r>
  </si>
  <si>
    <t>Ostali material (oznake, gravirani napisi na črno-belo podlago PVC, ožičenje, pok kanali, ozemljitve, vijačni material, avtomati, ...)</t>
  </si>
  <si>
    <t>Anti-pumping blokada</t>
  </si>
  <si>
    <t>Izvlečljiv stikalni aparat</t>
  </si>
  <si>
    <t>Nazivni kratkotrajni termični tok, 1 s</t>
  </si>
  <si>
    <t>Stopnja zaščite</t>
  </si>
  <si>
    <t>min. IP4X</t>
  </si>
  <si>
    <t>20 kV prenapetostni odvodnik (vodna celica in celica LR)</t>
  </si>
  <si>
    <t>Proizvajalec prenapetostnega odvodnika</t>
  </si>
  <si>
    <t>Tip prenapetostnega odvodnika (oznaka)</t>
  </si>
  <si>
    <t>Nazivna napetost omrežja</t>
  </si>
  <si>
    <t>20 kV</t>
  </si>
  <si>
    <t>Najvišja dovoljena obratovalna napetost omrežja</t>
  </si>
  <si>
    <t>Nazivna frekvenca omrežja</t>
  </si>
  <si>
    <t>Nazivna napetost prenapetostnega odvodnika Ur po IEC</t>
  </si>
  <si>
    <t>Najvišja trajna obratovalna napetost odvodnika Uc po IEC</t>
  </si>
  <si>
    <t>Energijski razred - klasifikacija po IEC 60099-4 Ed. 3.0</t>
  </si>
  <si>
    <t>24 kV RMS</t>
  </si>
  <si>
    <t>SL</t>
  </si>
  <si>
    <t>≥ 10 kA</t>
  </si>
  <si>
    <t>≥ 100 kA</t>
  </si>
  <si>
    <t>≥ 3,5 kJ/kV</t>
  </si>
  <si>
    <t>Nazivni odvodni tok In 8/20 μs</t>
  </si>
  <si>
    <t>Udarni tok 4/10 μs</t>
  </si>
  <si>
    <r>
      <t>Toplotna energija W</t>
    </r>
    <r>
      <rPr>
        <vertAlign val="subscript"/>
        <sz val="9"/>
        <color theme="1"/>
        <rFont val="Calibri"/>
        <family val="2"/>
        <charset val="238"/>
        <scheme val="minor"/>
      </rPr>
      <t>th</t>
    </r>
    <r>
      <rPr>
        <sz val="9"/>
        <color theme="1"/>
        <rFont val="Calibri"/>
        <family val="2"/>
        <charset val="238"/>
        <scheme val="minor"/>
      </rPr>
      <t xml:space="preserve"> pri Ur</t>
    </r>
  </si>
  <si>
    <t>Nivo prenosa ponavljajočega naboja Qrs</t>
  </si>
  <si>
    <t>≥ 1,2 C (As)</t>
  </si>
  <si>
    <t>kovinsko oksidni</t>
  </si>
  <si>
    <t>Material odvodnika</t>
  </si>
  <si>
    <t>Ohišje za notranjo montažo</t>
  </si>
  <si>
    <t>Material ohišja</t>
  </si>
  <si>
    <t>polimer, navedite</t>
  </si>
  <si>
    <t>Skladnost s standardom IEC 60099-4 Ed. 3.0</t>
  </si>
  <si>
    <t xml:space="preserve">20 kV indikacija napetosti </t>
  </si>
  <si>
    <t>Proizvajalec indikacije napetosti</t>
  </si>
  <si>
    <t>20 kV kapacitivni delilniki</t>
  </si>
  <si>
    <t>Tip kapacitivnega delilnika (oznaka)</t>
  </si>
  <si>
    <t>20 kV indikator prisotnosti napetosti</t>
  </si>
  <si>
    <t>Proizvajalec indikator prisotnosti napetosti</t>
  </si>
  <si>
    <t>Tip indikatorja prisotnosti napetosti (oznaka)</t>
  </si>
  <si>
    <t>Indikacija prisotnosti napetosti v vseh treh fazah</t>
  </si>
  <si>
    <t>Napajanje indikatorja napetosti</t>
  </si>
  <si>
    <t>Izhodni rele NO za prisotnost napetosti (&gt; 10% Un)</t>
  </si>
  <si>
    <t>Izhodni rele NO za izostanek napetosti (&lt; 10% Un)</t>
  </si>
  <si>
    <t>Možnost testiranja naprave</t>
  </si>
  <si>
    <t>Vgrajena trifazna preskusna točka za fazno primerjavo in testiranje faznega zaporedja</t>
  </si>
  <si>
    <t>Ali za fazno primerjavo in testiranje faznega zaporedja potrebujemo dodatno napravo?</t>
  </si>
  <si>
    <t>Najvišja napetost opreme</t>
  </si>
  <si>
    <t>Število in tip pomožnih kontaktov za položajno signalizacijo in blokade vozička (kasete)</t>
  </si>
  <si>
    <t>20 kV tokovni instrumentni transformator 300-600//5/5A (vodna celica in celica LR)</t>
  </si>
  <si>
    <t>20 kV TIT 300-600//5/5A (vodna celica in celica LR)</t>
  </si>
  <si>
    <t>20 kV celica 1250 A (transformatorska celica)</t>
  </si>
  <si>
    <r>
      <t>Omogočen priklop minimalno štirih kablov preseka 240 mm</t>
    </r>
    <r>
      <rPr>
        <vertAlign val="superscript"/>
        <sz val="9"/>
        <color theme="1"/>
        <rFont val="Calibri"/>
        <family val="2"/>
        <charset val="238"/>
        <scheme val="minor"/>
      </rPr>
      <t>2</t>
    </r>
    <r>
      <rPr>
        <sz val="9"/>
        <color theme="1"/>
        <rFont val="Calibri"/>
        <family val="2"/>
        <charset val="238"/>
        <scheme val="minor"/>
      </rPr>
      <t xml:space="preserve"> na fazo s kabelskim čevljem</t>
    </r>
  </si>
  <si>
    <r>
      <t>DA; ≥ 4 × 240 mm</t>
    </r>
    <r>
      <rPr>
        <vertAlign val="superscript"/>
        <sz val="9"/>
        <color theme="1"/>
        <rFont val="Calibri"/>
        <family val="2"/>
        <charset val="238"/>
        <scheme val="minor"/>
      </rPr>
      <t>2</t>
    </r>
    <r>
      <rPr>
        <sz val="9"/>
        <color theme="1"/>
        <rFont val="Calibri"/>
        <family val="2"/>
        <charset val="238"/>
        <scheme val="minor"/>
      </rPr>
      <t>/fazo</t>
    </r>
  </si>
  <si>
    <t>20 kV celica 1250 A (sklopna celica)</t>
  </si>
  <si>
    <t>20 kV celica 1250 A (merilna celica)</t>
  </si>
  <si>
    <r>
      <t>Omogočen priklop minimalno dveh kablov preseka 240 mm</t>
    </r>
    <r>
      <rPr>
        <vertAlign val="superscript"/>
        <sz val="9"/>
        <color theme="1"/>
        <rFont val="Calibri"/>
        <family val="2"/>
        <charset val="238"/>
        <scheme val="minor"/>
      </rPr>
      <t>2</t>
    </r>
    <r>
      <rPr>
        <sz val="9"/>
        <color theme="1"/>
        <rFont val="Calibri"/>
        <family val="2"/>
        <charset val="238"/>
        <scheme val="minor"/>
      </rPr>
      <t xml:space="preserve"> na fazo s kabelskim čevljem (za povezavo s sklopno celico)</t>
    </r>
  </si>
  <si>
    <r>
      <t>Omogočen priklop minimalno dveh kablov preseka 240 mm</t>
    </r>
    <r>
      <rPr>
        <vertAlign val="superscript"/>
        <sz val="9"/>
        <color theme="1"/>
        <rFont val="Calibri"/>
        <family val="2"/>
        <charset val="238"/>
        <scheme val="minor"/>
      </rPr>
      <t>2</t>
    </r>
    <r>
      <rPr>
        <sz val="9"/>
        <color theme="1"/>
        <rFont val="Calibri"/>
        <family val="2"/>
        <charset val="238"/>
        <scheme val="minor"/>
      </rPr>
      <t xml:space="preserve"> na fazo s kabelskim čevljem (za povezavo z merilno celico)</t>
    </r>
  </si>
  <si>
    <t>Lokalni in daljinski pomik vozička (kasete)</t>
  </si>
  <si>
    <t>20 kV celica 630 A (shunt celica)</t>
  </si>
  <si>
    <t>Oklopnik - tip vgrajenega odklopnika</t>
  </si>
  <si>
    <r>
      <t>Omogočen priklop minimalno ena kabla preseka 240 mm</t>
    </r>
    <r>
      <rPr>
        <vertAlign val="superscript"/>
        <sz val="9"/>
        <color theme="1"/>
        <rFont val="Calibri"/>
        <family val="2"/>
        <charset val="238"/>
        <scheme val="minor"/>
      </rPr>
      <t>2</t>
    </r>
    <r>
      <rPr>
        <sz val="9"/>
        <color theme="1"/>
        <rFont val="Calibri"/>
        <family val="2"/>
        <charset val="238"/>
        <scheme val="minor"/>
      </rPr>
      <t xml:space="preserve"> s kabelskim čevljem</t>
    </r>
  </si>
  <si>
    <r>
      <t>DA; ≥ 1 × 240 mm</t>
    </r>
    <r>
      <rPr>
        <vertAlign val="superscript"/>
        <sz val="9"/>
        <color theme="1"/>
        <rFont val="Calibri"/>
        <family val="2"/>
        <charset val="238"/>
        <scheme val="minor"/>
      </rPr>
      <t>2</t>
    </r>
  </si>
  <si>
    <t>navedite v mm</t>
  </si>
  <si>
    <t>Lokalni pomik vozička (kasete) in odklopnika</t>
  </si>
  <si>
    <t>Vrsta tripolnega odklopnika</t>
  </si>
  <si>
    <t>≥ 25 kA</t>
  </si>
  <si>
    <t>≥ 25-50 kA</t>
  </si>
  <si>
    <t>20 kV TIT 1200//5/5/5A (transformatorska celica)</t>
  </si>
  <si>
    <t>20 kV tokovni instrumentni transformator 1200//5/5/5A (transformatorska celica)</t>
  </si>
  <si>
    <t>1200 A</t>
  </si>
  <si>
    <t>0,5FS10</t>
  </si>
  <si>
    <t>20 kV napetostni instrumentni transformator (transformatorska celica)</t>
  </si>
  <si>
    <t>100/3 V</t>
  </si>
  <si>
    <t>6P</t>
  </si>
  <si>
    <t>1. navitje 1a-1n (merilno)</t>
  </si>
  <si>
    <t>2. navitje 2a-2n (zaščitno)</t>
  </si>
  <si>
    <t>3. navitje da-dn (zaščitno)</t>
  </si>
  <si>
    <t>20 kV napetostni instrumentni transformator (merilna celica)</t>
  </si>
  <si>
    <t>2. navitje da-dn (zaščitno)</t>
  </si>
  <si>
    <t>≤ 50 VA</t>
  </si>
  <si>
    <t>Proizvajalec VN varovalke</t>
  </si>
  <si>
    <t>Tip VN varovalke (oznaka)</t>
  </si>
  <si>
    <t>1. jedro 1S1-1S2 (merilno)</t>
  </si>
  <si>
    <t>2. jedro 2S1-2S2 (zaščitno)</t>
  </si>
  <si>
    <t>2. jedro 2S1-2S2 (merilno)</t>
  </si>
  <si>
    <t>3. jedro 3S1-3S2 (zaščitno)</t>
  </si>
  <si>
    <t>Pojdi na vsebino (kazalo) dokumenta</t>
  </si>
  <si>
    <t>VSEBINA</t>
  </si>
  <si>
    <t>Oprema</t>
  </si>
  <si>
    <t>Povezava</t>
  </si>
  <si>
    <t>Tabela (zavihek)</t>
  </si>
  <si>
    <t>Pojdi in izpolni</t>
  </si>
  <si>
    <t>Izv_Celica-630A</t>
  </si>
  <si>
    <t>Izpolnil (ime in priimek, podjetje):</t>
  </si>
  <si>
    <t>Kraj in datum izpolnjevanja:</t>
  </si>
  <si>
    <t>Shunt_Celica-630A</t>
  </si>
  <si>
    <t>Revizija dokumenta: 0</t>
  </si>
  <si>
    <t xml:space="preserve">Datum revizije dokumenta: </t>
  </si>
  <si>
    <t>Maribor, avgust 2026</t>
  </si>
  <si>
    <t xml:space="preserve">        ELEKTRO MARIBOR, podjetje za distribucijo električne energije d. d.</t>
  </si>
  <si>
    <t>TR_Celica-1250A</t>
  </si>
  <si>
    <t>SC_Celica-1250A</t>
  </si>
  <si>
    <t>Mer_Celica-1250A</t>
  </si>
  <si>
    <t>20 kV tripolni odklopnik 1250 A (transformatorska celica in sklopna celica)</t>
  </si>
  <si>
    <t>20 kV tripolni odklopnik 1250 A (TR celica in SC celica)</t>
  </si>
  <si>
    <t>OzemljilnoStikalo</t>
  </si>
  <si>
    <t>TIT 300-600_5A</t>
  </si>
  <si>
    <t>TIT 1200_5A</t>
  </si>
  <si>
    <t>NIT vodna celica</t>
  </si>
  <si>
    <t>NIT transformatorska celica</t>
  </si>
  <si>
    <t>NIT merilna celica</t>
  </si>
  <si>
    <t>SN Odvodnik</t>
  </si>
  <si>
    <t>SN IndikatorU</t>
  </si>
  <si>
    <r>
      <t xml:space="preserve">Komentar ponudnika </t>
    </r>
    <r>
      <rPr>
        <b/>
        <sz val="9"/>
        <color rgb="FFFF0000"/>
        <rFont val="Calibri"/>
        <family val="2"/>
        <charset val="238"/>
        <scheme val="minor"/>
      </rPr>
      <t>(neobvezujoče)</t>
    </r>
  </si>
  <si>
    <t xml:space="preserve">S podpisom izjavljam, da so izpolnjeni podatki skladni z opisi iz razpisne dokumentacije ter podanimi minimalnimi zahtevami. </t>
  </si>
  <si>
    <t>in bo naročnik takšno ponudbo izločil.</t>
  </si>
  <si>
    <t xml:space="preserve">Vsakršno spreminjanje strukture tabele oz. njenih posameznih delov brez dovoljenja naročnika se smatra za nedopustno </t>
  </si>
  <si>
    <t>Odklopnik-3p_630A</t>
  </si>
  <si>
    <t>Odklopnik-3p-1250A</t>
  </si>
  <si>
    <t>20 kV enopolni odklopnik 630 A (shunt celica)</t>
  </si>
  <si>
    <t>Vrsta enopolnega odklopnika</t>
  </si>
  <si>
    <t>2</t>
  </si>
  <si>
    <t xml:space="preserve">3× Enopolni odklopnik - proizvajalec vgrajenega odklopnika </t>
  </si>
  <si>
    <t>3× Enopolni odklopnik - tip vgrajenega odklopnika</t>
  </si>
  <si>
    <t>Odklopnik-1p_630A</t>
  </si>
  <si>
    <t xml:space="preserve">TEHNIČNA SPECIFIKACIJA - Dobava in montaža 20 kV celic za RTP 110/20 kV Lendava in RTP 110/20 kV Ptuj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</si>
</sst>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28" x14ac:knownFonts="1">
    <font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11"/>
      <color rgb="FFC0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sz val="10"/>
      <color rgb="FF002060"/>
      <name val="Calibri"/>
      <family val="2"/>
      <charset val="238"/>
      <scheme val="minor"/>
    </font>
    <font>
      <sz val="9"/>
      <color rgb="FF002060"/>
      <name val="Calibri"/>
      <family val="2"/>
      <charset val="238"/>
      <scheme val="minor"/>
    </font>
    <font>
      <sz val="6"/>
      <color theme="0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sz val="6"/>
      <color theme="1"/>
      <name val="Calibri"/>
      <family val="2"/>
      <charset val="238"/>
      <scheme val="minor"/>
    </font>
    <font>
      <sz val="12.6"/>
      <color theme="1"/>
      <name val="Calibri"/>
      <family val="2"/>
      <charset val="238"/>
    </font>
    <font>
      <vertAlign val="superscript"/>
      <sz val="9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9"/>
      <color theme="0"/>
      <name val="Calibri"/>
      <family val="2"/>
      <charset val="238"/>
      <scheme val="minor"/>
    </font>
    <font>
      <vertAlign val="subscript"/>
      <sz val="9"/>
      <color theme="1"/>
      <name val="Calibri"/>
      <family val="2"/>
      <charset val="238"/>
      <scheme val="minor"/>
    </font>
    <font>
      <b/>
      <vertAlign val="subscript"/>
      <sz val="9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u/>
      <sz val="9"/>
      <color theme="10"/>
      <name val="Calibri"/>
      <family val="2"/>
      <charset val="238"/>
      <scheme val="minor"/>
    </font>
    <font>
      <b/>
      <sz val="9"/>
      <color rgb="FFC0000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u/>
      <sz val="9"/>
      <color rgb="FFFFFF00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FF0000"/>
      </left>
      <right/>
      <top style="thin">
        <color rgb="FFFF0000"/>
      </top>
      <bottom style="thin">
        <color rgb="FFFF0000"/>
      </bottom>
      <diagonal/>
    </border>
    <border>
      <left/>
      <right/>
      <top style="thin">
        <color rgb="FFFF0000"/>
      </top>
      <bottom style="thin">
        <color rgb="FFFF0000"/>
      </bottom>
      <diagonal/>
    </border>
    <border>
      <left/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rgb="FFFF0000"/>
      </bottom>
      <diagonal/>
    </border>
    <border>
      <left/>
      <right/>
      <top style="thin">
        <color auto="1"/>
      </top>
      <bottom style="thin">
        <color rgb="FFFF0000"/>
      </bottom>
      <diagonal/>
    </border>
    <border>
      <left/>
      <right style="thin">
        <color indexed="64"/>
      </right>
      <top style="thin">
        <color auto="1"/>
      </top>
      <bottom style="thin">
        <color rgb="FFFF0000"/>
      </bottom>
      <diagonal/>
    </border>
    <border>
      <left style="thin">
        <color rgb="FFFF0000"/>
      </left>
      <right/>
      <top style="thin">
        <color rgb="FFFF0000"/>
      </top>
      <bottom/>
      <diagonal/>
    </border>
    <border>
      <left/>
      <right/>
      <top style="thin">
        <color rgb="FFFF0000"/>
      </top>
      <bottom/>
      <diagonal/>
    </border>
    <border>
      <left/>
      <right style="thin">
        <color rgb="FFFF0000"/>
      </right>
      <top style="thin">
        <color rgb="FFFF0000"/>
      </top>
      <bottom/>
      <diagonal/>
    </border>
    <border>
      <left style="thin">
        <color rgb="FFFF0000"/>
      </left>
      <right/>
      <top/>
      <bottom style="thin">
        <color rgb="FFFF0000"/>
      </bottom>
      <diagonal/>
    </border>
    <border>
      <left/>
      <right/>
      <top/>
      <bottom style="thin">
        <color rgb="FFFF0000"/>
      </bottom>
      <diagonal/>
    </border>
    <border>
      <left/>
      <right style="thin">
        <color rgb="FFFF0000"/>
      </right>
      <top/>
      <bottom style="thin">
        <color rgb="FFFF0000"/>
      </bottom>
      <diagonal/>
    </border>
  </borders>
  <cellStyleXfs count="2">
    <xf numFmtId="0" fontId="0" fillId="0" borderId="0"/>
    <xf numFmtId="0" fontId="21" fillId="0" borderId="0" applyNumberFormat="0" applyFill="0" applyBorder="0" applyAlignment="0" applyProtection="0"/>
  </cellStyleXfs>
  <cellXfs count="150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3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4" fillId="0" borderId="0" xfId="0" applyFont="1" applyAlignment="1">
      <alignment horizontal="right" vertical="center"/>
    </xf>
    <xf numFmtId="44" fontId="10" fillId="3" borderId="0" xfId="0" applyNumberFormat="1" applyFont="1" applyFill="1" applyAlignment="1">
      <alignment vertical="center"/>
    </xf>
    <xf numFmtId="0" fontId="8" fillId="0" borderId="0" xfId="0" applyFont="1" applyAlignment="1" applyProtection="1">
      <alignment vertical="center"/>
      <protection hidden="1"/>
    </xf>
    <xf numFmtId="0" fontId="12" fillId="0" borderId="0" xfId="0" applyFont="1" applyAlignment="1" applyProtection="1">
      <alignment horizontal="center" vertical="center"/>
      <protection hidden="1"/>
    </xf>
    <xf numFmtId="0" fontId="5" fillId="0" borderId="0" xfId="0" applyFont="1" applyAlignment="1">
      <alignment horizontal="left" vertical="center"/>
    </xf>
    <xf numFmtId="49" fontId="2" fillId="0" borderId="1" xfId="0" applyNumberFormat="1" applyFont="1" applyBorder="1" applyAlignment="1">
      <alignment horizontal="left" vertical="center" wrapText="1"/>
    </xf>
    <xf numFmtId="0" fontId="1" fillId="0" borderId="1" xfId="0" applyFont="1" applyBorder="1" applyAlignment="1" applyProtection="1">
      <alignment horizontal="center" vertical="center"/>
      <protection hidden="1"/>
    </xf>
    <xf numFmtId="49" fontId="1" fillId="0" borderId="1" xfId="0" applyNumberFormat="1" applyFont="1" applyBorder="1" applyAlignment="1">
      <alignment horizontal="left" vertical="center" wrapText="1"/>
    </xf>
    <xf numFmtId="0" fontId="7" fillId="4" borderId="0" xfId="0" applyFont="1" applyFill="1"/>
    <xf numFmtId="0" fontId="4" fillId="5" borderId="1" xfId="0" applyFont="1" applyFill="1" applyBorder="1" applyAlignment="1">
      <alignment horizontal="center" vertical="center"/>
    </xf>
    <xf numFmtId="0" fontId="5" fillId="5" borderId="1" xfId="0" applyFont="1" applyFill="1" applyBorder="1"/>
    <xf numFmtId="0" fontId="5" fillId="5" borderId="1" xfId="0" applyFont="1" applyFill="1" applyBorder="1" applyProtection="1">
      <protection locked="0"/>
    </xf>
    <xf numFmtId="44" fontId="9" fillId="6" borderId="0" xfId="0" applyNumberFormat="1" applyFont="1" applyFill="1" applyAlignment="1">
      <alignment vertical="center" wrapText="1"/>
    </xf>
    <xf numFmtId="0" fontId="1" fillId="0" borderId="7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4" borderId="0" xfId="0" applyFill="1"/>
    <xf numFmtId="0" fontId="8" fillId="7" borderId="0" xfId="0" applyFont="1" applyFill="1"/>
    <xf numFmtId="0" fontId="0" fillId="7" borderId="0" xfId="0" applyFill="1"/>
    <xf numFmtId="0" fontId="14" fillId="0" borderId="0" xfId="0" applyFont="1"/>
    <xf numFmtId="0" fontId="5" fillId="0" borderId="0" xfId="0" applyFont="1" applyAlignment="1" applyProtection="1">
      <alignment horizontal="right" vertical="center"/>
      <protection hidden="1"/>
    </xf>
    <xf numFmtId="49" fontId="2" fillId="0" borderId="1" xfId="0" quotePrefix="1" applyNumberFormat="1" applyFont="1" applyBorder="1" applyAlignment="1">
      <alignment horizontal="left" vertical="center" wrapText="1"/>
    </xf>
    <xf numFmtId="49" fontId="1" fillId="0" borderId="1" xfId="0" quotePrefix="1" applyNumberFormat="1" applyFont="1" applyBorder="1" applyAlignment="1">
      <alignment horizontal="left" vertical="center" wrapText="1"/>
    </xf>
    <xf numFmtId="49" fontId="11" fillId="0" borderId="1" xfId="0" applyNumberFormat="1" applyFont="1" applyBorder="1" applyAlignment="1" applyProtection="1">
      <alignment horizontal="left" vertical="center" wrapText="1"/>
      <protection locked="0"/>
    </xf>
    <xf numFmtId="49" fontId="1" fillId="0" borderId="1" xfId="0" applyNumberFormat="1" applyFont="1" applyBorder="1" applyAlignment="1" applyProtection="1">
      <alignment horizontal="left" vertical="center" wrapText="1"/>
      <protection locked="0"/>
    </xf>
    <xf numFmtId="0" fontId="1" fillId="7" borderId="1" xfId="0" applyFont="1" applyFill="1" applyBorder="1" applyAlignment="1" applyProtection="1">
      <alignment horizontal="center" vertical="center"/>
      <protection hidden="1"/>
    </xf>
    <xf numFmtId="0" fontId="1" fillId="0" borderId="3" xfId="0" applyFont="1" applyBorder="1" applyAlignment="1" applyProtection="1">
      <alignment horizontal="center" vertical="center"/>
      <protection hidden="1"/>
    </xf>
    <xf numFmtId="49" fontId="2" fillId="7" borderId="9" xfId="0" applyNumberFormat="1" applyFont="1" applyFill="1" applyBorder="1" applyAlignment="1" applyProtection="1">
      <alignment horizontal="left" vertical="center" wrapText="1"/>
      <protection hidden="1"/>
    </xf>
    <xf numFmtId="49" fontId="2" fillId="7" borderId="7" xfId="0" quotePrefix="1" applyNumberFormat="1" applyFont="1" applyFill="1" applyBorder="1" applyAlignment="1" applyProtection="1">
      <alignment horizontal="left" vertical="center" wrapText="1"/>
      <protection hidden="1"/>
    </xf>
    <xf numFmtId="49" fontId="1" fillId="7" borderId="8" xfId="0" applyNumberFormat="1" applyFont="1" applyFill="1" applyBorder="1" applyAlignment="1" applyProtection="1">
      <alignment horizontal="left" vertical="center" wrapText="1"/>
      <protection hidden="1"/>
    </xf>
    <xf numFmtId="0" fontId="1" fillId="7" borderId="9" xfId="0" applyFont="1" applyFill="1" applyBorder="1" applyAlignment="1">
      <alignment horizontal="center" vertical="center"/>
    </xf>
    <xf numFmtId="49" fontId="2" fillId="7" borderId="9" xfId="0" applyNumberFormat="1" applyFont="1" applyFill="1" applyBorder="1" applyAlignment="1">
      <alignment horizontal="left" vertical="center" wrapText="1"/>
    </xf>
    <xf numFmtId="49" fontId="2" fillId="7" borderId="7" xfId="0" quotePrefix="1" applyNumberFormat="1" applyFont="1" applyFill="1" applyBorder="1" applyAlignment="1">
      <alignment horizontal="left" vertical="center" wrapText="1"/>
    </xf>
    <xf numFmtId="49" fontId="1" fillId="7" borderId="8" xfId="0" applyNumberFormat="1" applyFont="1" applyFill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 applyProtection="1">
      <alignment horizontal="center" vertical="center"/>
      <protection hidden="1"/>
    </xf>
    <xf numFmtId="49" fontId="1" fillId="0" borderId="2" xfId="0" applyNumberFormat="1" applyFont="1" applyBorder="1" applyAlignment="1">
      <alignment horizontal="left" vertical="center" wrapText="1"/>
    </xf>
    <xf numFmtId="49" fontId="1" fillId="0" borderId="2" xfId="0" quotePrefix="1" applyNumberFormat="1" applyFont="1" applyBorder="1" applyAlignment="1">
      <alignment horizontal="left" vertical="center" wrapText="1"/>
    </xf>
    <xf numFmtId="0" fontId="1" fillId="0" borderId="10" xfId="0" applyFont="1" applyBorder="1" applyAlignment="1" applyProtection="1">
      <alignment horizontal="center" vertical="center"/>
      <protection hidden="1"/>
    </xf>
    <xf numFmtId="49" fontId="1" fillId="0" borderId="10" xfId="0" applyNumberFormat="1" applyFont="1" applyBorder="1" applyAlignment="1">
      <alignment horizontal="left" vertical="center" wrapText="1"/>
    </xf>
    <xf numFmtId="49" fontId="1" fillId="0" borderId="10" xfId="0" quotePrefix="1" applyNumberFormat="1" applyFont="1" applyBorder="1" applyAlignment="1">
      <alignment horizontal="left" vertical="center" wrapText="1"/>
    </xf>
    <xf numFmtId="0" fontId="1" fillId="0" borderId="11" xfId="0" applyFont="1" applyBorder="1" applyAlignment="1">
      <alignment horizontal="center" vertical="center"/>
    </xf>
    <xf numFmtId="0" fontId="17" fillId="0" borderId="0" xfId="0" applyFont="1" applyAlignment="1">
      <alignment horizontal="left" vertical="top"/>
    </xf>
    <xf numFmtId="0" fontId="1" fillId="0" borderId="9" xfId="0" applyFont="1" applyBorder="1" applyAlignment="1">
      <alignment horizontal="center" vertical="center"/>
    </xf>
    <xf numFmtId="49" fontId="11" fillId="0" borderId="1" xfId="0" quotePrefix="1" applyNumberFormat="1" applyFont="1" applyBorder="1" applyAlignment="1" applyProtection="1">
      <alignment horizontal="left" vertical="center" wrapText="1"/>
      <protection locked="0"/>
    </xf>
    <xf numFmtId="49" fontId="3" fillId="0" borderId="1" xfId="0" applyNumberFormat="1" applyFont="1" applyBorder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18" fillId="0" borderId="0" xfId="0" applyFont="1"/>
    <xf numFmtId="0" fontId="12" fillId="0" borderId="0" xfId="0" applyFont="1" applyAlignment="1">
      <alignment horizontal="left"/>
    </xf>
    <xf numFmtId="0" fontId="12" fillId="0" borderId="0" xfId="0" applyFont="1"/>
    <xf numFmtId="49" fontId="11" fillId="7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 wrapText="1" indent="1"/>
    </xf>
    <xf numFmtId="49" fontId="1" fillId="7" borderId="7" xfId="0" quotePrefix="1" applyNumberFormat="1" applyFont="1" applyFill="1" applyBorder="1" applyAlignment="1" applyProtection="1">
      <alignment horizontal="left" vertical="center" wrapText="1"/>
      <protection hidden="1"/>
    </xf>
    <xf numFmtId="0" fontId="0" fillId="0" borderId="0" xfId="0" applyProtection="1">
      <protection hidden="1"/>
    </xf>
    <xf numFmtId="0" fontId="8" fillId="0" borderId="0" xfId="0" applyFont="1" applyProtection="1">
      <protection hidden="1"/>
    </xf>
    <xf numFmtId="0" fontId="2" fillId="5" borderId="1" xfId="0" applyFont="1" applyFill="1" applyBorder="1" applyAlignment="1" applyProtection="1">
      <alignment horizontal="center" vertical="center"/>
      <protection hidden="1"/>
    </xf>
    <xf numFmtId="0" fontId="2" fillId="5" borderId="1" xfId="0" applyFont="1" applyFill="1" applyBorder="1" applyAlignment="1" applyProtection="1">
      <alignment horizontal="left" vertical="center"/>
      <protection hidden="1"/>
    </xf>
    <xf numFmtId="0" fontId="2" fillId="5" borderId="1" xfId="0" applyFont="1" applyFill="1" applyBorder="1" applyAlignment="1" applyProtection="1">
      <alignment horizontal="left" vertical="center" wrapText="1"/>
      <protection hidden="1"/>
    </xf>
    <xf numFmtId="0" fontId="1" fillId="0" borderId="1" xfId="0" applyFont="1" applyBorder="1" applyAlignment="1" applyProtection="1">
      <alignment horizontal="left" vertical="center"/>
      <protection hidden="1"/>
    </xf>
    <xf numFmtId="0" fontId="23" fillId="0" borderId="1" xfId="1" applyFont="1" applyBorder="1" applyAlignment="1" applyProtection="1">
      <alignment horizontal="left" vertical="center"/>
      <protection hidden="1"/>
    </xf>
    <xf numFmtId="0" fontId="17" fillId="0" borderId="1" xfId="0" applyFont="1" applyBorder="1" applyAlignment="1" applyProtection="1">
      <alignment horizontal="left" vertical="center"/>
      <protection hidden="1"/>
    </xf>
    <xf numFmtId="0" fontId="22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wrapText="1"/>
      <protection hidden="1"/>
    </xf>
    <xf numFmtId="0" fontId="22" fillId="0" borderId="0" xfId="0" applyFont="1" applyAlignment="1" applyProtection="1">
      <alignment wrapText="1"/>
      <protection hidden="1"/>
    </xf>
    <xf numFmtId="0" fontId="1" fillId="0" borderId="0" xfId="0" applyFont="1" applyAlignment="1" applyProtection="1">
      <alignment horizontal="left" vertical="center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Protection="1">
      <protection hidden="1"/>
    </xf>
    <xf numFmtId="0" fontId="1" fillId="0" borderId="0" xfId="0" applyFont="1" applyAlignment="1" applyProtection="1">
      <alignment vertical="center" wrapText="1"/>
      <protection hidden="1"/>
    </xf>
    <xf numFmtId="0" fontId="1" fillId="0" borderId="0" xfId="0" applyFont="1" applyAlignment="1" applyProtection="1">
      <alignment horizontal="left" vertical="center" wrapText="1"/>
      <protection hidden="1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27" fillId="8" borderId="0" xfId="1" applyNumberFormat="1" applyFont="1" applyFill="1" applyAlignment="1" applyProtection="1">
      <alignment vertical="center" wrapText="1"/>
    </xf>
    <xf numFmtId="0" fontId="14" fillId="0" borderId="0" xfId="0" applyFont="1" applyProtection="1">
      <protection hidden="1"/>
    </xf>
    <xf numFmtId="0" fontId="0" fillId="0" borderId="0" xfId="0" applyAlignment="1" applyProtection="1">
      <alignment horizontal="center" vertical="center"/>
      <protection hidden="1"/>
    </xf>
    <xf numFmtId="0" fontId="8" fillId="7" borderId="0" xfId="0" applyFont="1" applyFill="1" applyProtection="1">
      <protection hidden="1"/>
    </xf>
    <xf numFmtId="0" fontId="0" fillId="7" borderId="0" xfId="0" applyFill="1" applyProtection="1">
      <protection hidden="1"/>
    </xf>
    <xf numFmtId="0" fontId="7" fillId="4" borderId="0" xfId="0" applyFont="1" applyFill="1" applyProtection="1">
      <protection hidden="1"/>
    </xf>
    <xf numFmtId="0" fontId="0" fillId="4" borderId="0" xfId="0" applyFill="1" applyProtection="1">
      <protection hidden="1"/>
    </xf>
    <xf numFmtId="0" fontId="4" fillId="5" borderId="1" xfId="0" applyFont="1" applyFill="1" applyBorder="1" applyAlignment="1" applyProtection="1">
      <alignment horizontal="center" vertical="center"/>
      <protection hidden="1"/>
    </xf>
    <xf numFmtId="0" fontId="5" fillId="5" borderId="1" xfId="0" applyFont="1" applyFill="1" applyBorder="1" applyProtection="1">
      <protection hidden="1"/>
    </xf>
    <xf numFmtId="0" fontId="5" fillId="2" borderId="2" xfId="0" applyFont="1" applyFill="1" applyBorder="1" applyAlignment="1" applyProtection="1">
      <alignment horizontal="center" vertical="center"/>
      <protection hidden="1"/>
    </xf>
    <xf numFmtId="49" fontId="2" fillId="0" borderId="1" xfId="0" applyNumberFormat="1" applyFont="1" applyBorder="1" applyAlignment="1" applyProtection="1">
      <alignment horizontal="left" vertical="center" wrapText="1"/>
      <protection hidden="1"/>
    </xf>
    <xf numFmtId="49" fontId="1" fillId="0" borderId="1" xfId="0" applyNumberFormat="1" applyFont="1" applyBorder="1" applyAlignment="1" applyProtection="1">
      <alignment horizontal="left" vertical="center" wrapText="1"/>
      <protection hidden="1"/>
    </xf>
    <xf numFmtId="0" fontId="1" fillId="7" borderId="9" xfId="0" applyFont="1" applyFill="1" applyBorder="1" applyAlignment="1" applyProtection="1">
      <alignment horizontal="center" vertical="center"/>
      <protection hidden="1"/>
    </xf>
    <xf numFmtId="49" fontId="1" fillId="0" borderId="10" xfId="0" applyNumberFormat="1" applyFont="1" applyBorder="1" applyAlignment="1" applyProtection="1">
      <alignment horizontal="left" vertical="center" wrapText="1"/>
      <protection hidden="1"/>
    </xf>
    <xf numFmtId="0" fontId="1" fillId="0" borderId="11" xfId="0" applyFont="1" applyBorder="1" applyAlignment="1" applyProtection="1">
      <alignment horizontal="center" vertical="center"/>
      <protection hidden="1"/>
    </xf>
    <xf numFmtId="49" fontId="1" fillId="0" borderId="2" xfId="0" applyNumberFormat="1" applyFont="1" applyBorder="1" applyAlignment="1" applyProtection="1">
      <alignment horizontal="left" vertical="center" wrapText="1"/>
      <protection hidden="1"/>
    </xf>
    <xf numFmtId="0" fontId="1" fillId="0" borderId="7" xfId="0" applyFont="1" applyBorder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right"/>
      <protection hidden="1"/>
    </xf>
    <xf numFmtId="0" fontId="4" fillId="0" borderId="0" xfId="0" applyFont="1" applyAlignment="1" applyProtection="1">
      <alignment horizontal="right" vertical="center"/>
      <protection hidden="1"/>
    </xf>
    <xf numFmtId="44" fontId="9" fillId="6" borderId="0" xfId="0" applyNumberFormat="1" applyFont="1" applyFill="1" applyAlignment="1" applyProtection="1">
      <alignment vertical="center" wrapText="1"/>
      <protection hidden="1"/>
    </xf>
    <xf numFmtId="44" fontId="10" fillId="3" borderId="0" xfId="0" applyNumberFormat="1" applyFont="1" applyFill="1" applyAlignment="1" applyProtection="1">
      <alignment vertical="center"/>
      <protection hidden="1"/>
    </xf>
    <xf numFmtId="0" fontId="5" fillId="0" borderId="0" xfId="0" applyFont="1" applyAlignment="1" applyProtection="1">
      <alignment horizontal="left" vertical="center"/>
      <protection hidden="1"/>
    </xf>
    <xf numFmtId="0" fontId="17" fillId="0" borderId="0" xfId="0" applyFont="1" applyAlignment="1" applyProtection="1">
      <alignment horizontal="left" vertical="top"/>
      <protection hidden="1"/>
    </xf>
    <xf numFmtId="49" fontId="1" fillId="7" borderId="1" xfId="0" applyNumberFormat="1" applyFont="1" applyFill="1" applyBorder="1" applyAlignment="1" applyProtection="1">
      <alignment horizontal="left" vertical="center" wrapText="1"/>
      <protection hidden="1"/>
    </xf>
    <xf numFmtId="49" fontId="2" fillId="0" borderId="9" xfId="0" quotePrefix="1" applyNumberFormat="1" applyFont="1" applyBorder="1" applyAlignment="1" applyProtection="1">
      <alignment horizontal="left" vertical="center" wrapText="1"/>
      <protection hidden="1"/>
    </xf>
    <xf numFmtId="49" fontId="1" fillId="0" borderId="11" xfId="0" quotePrefix="1" applyNumberFormat="1" applyFont="1" applyBorder="1" applyAlignment="1" applyProtection="1">
      <alignment horizontal="left" vertical="center" wrapText="1"/>
      <protection hidden="1"/>
    </xf>
    <xf numFmtId="49" fontId="1" fillId="0" borderId="3" xfId="0" quotePrefix="1" applyNumberFormat="1" applyFont="1" applyBorder="1" applyAlignment="1" applyProtection="1">
      <alignment horizontal="left" vertical="center" wrapText="1"/>
      <protection hidden="1"/>
    </xf>
    <xf numFmtId="49" fontId="1" fillId="0" borderId="9" xfId="0" quotePrefix="1" applyNumberFormat="1" applyFont="1" applyBorder="1" applyAlignment="1" applyProtection="1">
      <alignment horizontal="left" vertical="center" wrapText="1"/>
      <protection hidden="1"/>
    </xf>
    <xf numFmtId="49" fontId="1" fillId="0" borderId="9" xfId="0" applyNumberFormat="1" applyFont="1" applyBorder="1" applyAlignment="1" applyProtection="1">
      <alignment horizontal="left" vertical="center" wrapText="1"/>
      <protection hidden="1"/>
    </xf>
    <xf numFmtId="49" fontId="2" fillId="0" borderId="9" xfId="0" applyNumberFormat="1" applyFont="1" applyBorder="1" applyAlignment="1" applyProtection="1">
      <alignment horizontal="left" vertical="center" wrapText="1"/>
      <protection hidden="1"/>
    </xf>
    <xf numFmtId="49" fontId="11" fillId="7" borderId="1" xfId="0" applyNumberFormat="1" applyFont="1" applyFill="1" applyBorder="1" applyAlignment="1" applyProtection="1">
      <alignment horizontal="left" vertical="center" wrapText="1"/>
      <protection hidden="1"/>
    </xf>
    <xf numFmtId="49" fontId="1" fillId="0" borderId="8" xfId="0" applyNumberFormat="1" applyFont="1" applyBorder="1" applyAlignment="1" applyProtection="1">
      <alignment horizontal="left" vertical="center" wrapText="1"/>
      <protection locked="0"/>
    </xf>
    <xf numFmtId="49" fontId="11" fillId="7" borderId="8" xfId="0" applyNumberFormat="1" applyFont="1" applyFill="1" applyBorder="1" applyAlignment="1" applyProtection="1">
      <alignment horizontal="left" vertical="center" wrapText="1"/>
      <protection hidden="1"/>
    </xf>
    <xf numFmtId="49" fontId="2" fillId="7" borderId="1" xfId="0" applyNumberFormat="1" applyFont="1" applyFill="1" applyBorder="1" applyAlignment="1" applyProtection="1">
      <alignment horizontal="left" vertical="center" wrapText="1"/>
      <protection hidden="1"/>
    </xf>
    <xf numFmtId="0" fontId="1" fillId="7" borderId="1" xfId="0" applyFont="1" applyFill="1" applyBorder="1" applyAlignment="1" applyProtection="1">
      <alignment horizontal="center" vertical="center"/>
      <protection locked="0"/>
    </xf>
    <xf numFmtId="49" fontId="2" fillId="7" borderId="9" xfId="0" applyNumberFormat="1" applyFont="1" applyFill="1" applyBorder="1" applyAlignment="1" applyProtection="1">
      <alignment horizontal="left" vertical="center" wrapText="1"/>
      <protection locked="0"/>
    </xf>
    <xf numFmtId="49" fontId="2" fillId="7" borderId="7" xfId="0" quotePrefix="1" applyNumberFormat="1" applyFont="1" applyFill="1" applyBorder="1" applyAlignment="1" applyProtection="1">
      <alignment horizontal="left" vertical="center" wrapText="1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1" fillId="0" borderId="0" xfId="0" applyFont="1" applyProtection="1">
      <protection locked="0"/>
    </xf>
    <xf numFmtId="0" fontId="1" fillId="7" borderId="9" xfId="0" applyFont="1" applyFill="1" applyBorder="1" applyAlignment="1" applyProtection="1">
      <alignment horizontal="center" vertical="center"/>
      <protection locked="0"/>
    </xf>
    <xf numFmtId="49" fontId="2" fillId="7" borderId="1" xfId="0" applyNumberFormat="1" applyFont="1" applyFill="1" applyBorder="1" applyAlignment="1" applyProtection="1">
      <alignment horizontal="left" vertical="center" wrapText="1"/>
      <protection locked="0"/>
    </xf>
    <xf numFmtId="49" fontId="1" fillId="7" borderId="1" xfId="0" applyNumberFormat="1" applyFont="1" applyFill="1" applyBorder="1" applyAlignment="1" applyProtection="1">
      <alignment horizontal="left" vertical="center" wrapText="1"/>
      <protection locked="0"/>
    </xf>
    <xf numFmtId="49" fontId="11" fillId="7" borderId="1" xfId="0" applyNumberFormat="1" applyFont="1" applyFill="1" applyBorder="1" applyAlignment="1" applyProtection="1">
      <alignment horizontal="left" vertical="center" wrapText="1"/>
      <protection locked="0"/>
    </xf>
    <xf numFmtId="49" fontId="11" fillId="7" borderId="8" xfId="0" applyNumberFormat="1" applyFont="1" applyFill="1" applyBorder="1" applyAlignment="1" applyProtection="1">
      <alignment horizontal="left" vertical="center" wrapText="1"/>
      <protection locked="0"/>
    </xf>
    <xf numFmtId="49" fontId="1" fillId="7" borderId="8" xfId="0" applyNumberFormat="1" applyFont="1" applyFill="1" applyBorder="1" applyAlignment="1">
      <alignment horizontal="left" vertical="center" wrapText="1"/>
    </xf>
    <xf numFmtId="0" fontId="26" fillId="0" borderId="0" xfId="0" applyFont="1" applyAlignment="1" applyProtection="1">
      <alignment horizontal="center" vertical="center" wrapText="1"/>
      <protection hidden="1"/>
    </xf>
    <xf numFmtId="0" fontId="24" fillId="0" borderId="15" xfId="0" applyFont="1" applyBorder="1" applyAlignment="1" applyProtection="1">
      <alignment horizontal="left" vertical="center" wrapText="1"/>
      <protection hidden="1"/>
    </xf>
    <xf numFmtId="0" fontId="24" fillId="0" borderId="16" xfId="0" applyFont="1" applyBorder="1" applyAlignment="1" applyProtection="1">
      <alignment horizontal="left" vertical="center" wrapText="1"/>
      <protection hidden="1"/>
    </xf>
    <xf numFmtId="0" fontId="24" fillId="0" borderId="17" xfId="0" applyFont="1" applyBorder="1" applyAlignment="1" applyProtection="1">
      <alignment horizontal="left" vertical="center" wrapText="1"/>
      <protection hidden="1"/>
    </xf>
    <xf numFmtId="0" fontId="1" fillId="9" borderId="9" xfId="0" applyFont="1" applyFill="1" applyBorder="1" applyAlignment="1" applyProtection="1">
      <alignment horizontal="left" vertical="center" wrapText="1"/>
      <protection hidden="1"/>
    </xf>
    <xf numFmtId="0" fontId="1" fillId="9" borderId="7" xfId="0" applyFont="1" applyFill="1" applyBorder="1" applyAlignment="1" applyProtection="1">
      <alignment horizontal="left" vertical="center" wrapText="1"/>
      <protection hidden="1"/>
    </xf>
    <xf numFmtId="0" fontId="1" fillId="9" borderId="8" xfId="0" applyFont="1" applyFill="1" applyBorder="1" applyAlignment="1" applyProtection="1">
      <alignment horizontal="left" vertical="center" wrapText="1"/>
      <protection hidden="1"/>
    </xf>
    <xf numFmtId="0" fontId="24" fillId="0" borderId="18" xfId="0" applyFont="1" applyBorder="1" applyAlignment="1" applyProtection="1">
      <alignment horizontal="left" vertical="center" wrapText="1"/>
      <protection hidden="1"/>
    </xf>
    <xf numFmtId="0" fontId="24" fillId="0" borderId="19" xfId="0" applyFont="1" applyBorder="1" applyAlignment="1" applyProtection="1">
      <alignment horizontal="left" vertical="center" wrapText="1"/>
      <protection hidden="1"/>
    </xf>
    <xf numFmtId="0" fontId="24" fillId="0" borderId="20" xfId="0" applyFont="1" applyBorder="1" applyAlignment="1" applyProtection="1">
      <alignment horizontal="left" vertical="center" wrapText="1"/>
      <protection hidden="1"/>
    </xf>
    <xf numFmtId="49" fontId="1" fillId="0" borderId="1" xfId="0" applyNumberFormat="1" applyFont="1" applyBorder="1" applyAlignment="1" applyProtection="1">
      <alignment horizontal="left" vertical="center"/>
      <protection locked="0"/>
    </xf>
    <xf numFmtId="0" fontId="24" fillId="0" borderId="9" xfId="0" applyFont="1" applyBorder="1" applyAlignment="1" applyProtection="1">
      <alignment horizontal="left" vertical="center" wrapText="1"/>
      <protection hidden="1"/>
    </xf>
    <xf numFmtId="0" fontId="24" fillId="0" borderId="7" xfId="0" applyFont="1" applyBorder="1" applyAlignment="1" applyProtection="1">
      <alignment horizontal="left" vertical="center" wrapText="1"/>
      <protection hidden="1"/>
    </xf>
    <xf numFmtId="0" fontId="24" fillId="0" borderId="8" xfId="0" applyFont="1" applyBorder="1" applyAlignment="1" applyProtection="1">
      <alignment horizontal="left" vertical="center" wrapText="1"/>
      <protection hidden="1"/>
    </xf>
    <xf numFmtId="0" fontId="2" fillId="9" borderId="12" xfId="0" applyFont="1" applyFill="1" applyBorder="1" applyAlignment="1" applyProtection="1">
      <alignment horizontal="left" vertical="center" wrapText="1"/>
      <protection hidden="1"/>
    </xf>
    <xf numFmtId="0" fontId="2" fillId="9" borderId="13" xfId="0" applyFont="1" applyFill="1" applyBorder="1" applyAlignment="1" applyProtection="1">
      <alignment horizontal="left" vertical="center" wrapText="1"/>
      <protection hidden="1"/>
    </xf>
    <xf numFmtId="0" fontId="2" fillId="9" borderId="14" xfId="0" applyFont="1" applyFill="1" applyBorder="1" applyAlignment="1" applyProtection="1">
      <alignment horizontal="left" vertical="center" wrapText="1"/>
      <protection hidden="1"/>
    </xf>
    <xf numFmtId="49" fontId="1" fillId="0" borderId="0" xfId="0" applyNumberFormat="1" applyFont="1" applyAlignment="1" applyProtection="1">
      <alignment horizontal="left" vertical="center"/>
      <protection locked="0"/>
    </xf>
    <xf numFmtId="0" fontId="1" fillId="0" borderId="4" xfId="0" applyFont="1" applyBorder="1" applyAlignment="1" applyProtection="1">
      <alignment horizontal="left" vertical="top" wrapText="1"/>
      <protection hidden="1"/>
    </xf>
    <xf numFmtId="0" fontId="1" fillId="0" borderId="5" xfId="0" applyFont="1" applyBorder="1" applyAlignment="1" applyProtection="1">
      <alignment horizontal="left" vertical="top" wrapText="1"/>
      <protection hidden="1"/>
    </xf>
    <xf numFmtId="0" fontId="1" fillId="0" borderId="6" xfId="0" applyFont="1" applyBorder="1" applyAlignment="1" applyProtection="1">
      <alignment horizontal="left" vertical="top" wrapText="1"/>
      <protection hidden="1"/>
    </xf>
    <xf numFmtId="0" fontId="13" fillId="0" borderId="4" xfId="0" applyFont="1" applyBorder="1" applyAlignment="1" applyProtection="1">
      <alignment horizontal="left" vertical="center" wrapText="1"/>
      <protection hidden="1"/>
    </xf>
    <xf numFmtId="0" fontId="13" fillId="0" borderId="5" xfId="0" applyFont="1" applyBorder="1" applyAlignment="1" applyProtection="1">
      <alignment horizontal="left" vertical="center" wrapText="1"/>
      <protection hidden="1"/>
    </xf>
    <xf numFmtId="0" fontId="13" fillId="0" borderId="6" xfId="0" applyFont="1" applyBorder="1" applyAlignment="1" applyProtection="1">
      <alignment horizontal="left" vertical="center" wrapText="1"/>
      <protection hidden="1"/>
    </xf>
    <xf numFmtId="0" fontId="1" fillId="0" borderId="4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</cellXfs>
  <cellStyles count="2">
    <cellStyle name="Hiperpovezava" xfId="1" builtinId="8"/>
    <cellStyle name="Navadno" xfId="0" builtinId="0"/>
  </cellStyles>
  <dxfs count="268">
    <dxf>
      <fill>
        <patternFill>
          <bgColor rgb="FFFFD9D9"/>
        </patternFill>
      </fill>
    </dxf>
    <dxf>
      <fill>
        <patternFill>
          <bgColor rgb="FFE2EFDA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rgb="FFFFD9D9"/>
        </patternFill>
      </fill>
    </dxf>
    <dxf>
      <fill>
        <patternFill>
          <bgColor rgb="FFE2EFDA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rgb="FFFFD9D9"/>
        </patternFill>
      </fill>
    </dxf>
    <dxf>
      <fill>
        <patternFill>
          <bgColor rgb="FFE2EFDA"/>
        </patternFill>
      </fill>
    </dxf>
    <dxf>
      <fill>
        <patternFill>
          <bgColor rgb="FFFFD9D9"/>
        </patternFill>
      </fill>
    </dxf>
    <dxf>
      <fill>
        <patternFill>
          <bgColor rgb="FFE2EFDA"/>
        </patternFill>
      </fill>
    </dxf>
    <dxf>
      <fill>
        <patternFill>
          <bgColor rgb="FFFFD9D9"/>
        </patternFill>
      </fill>
    </dxf>
    <dxf>
      <fill>
        <patternFill>
          <bgColor rgb="FFE2EFDA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rgb="FFFFD9D9"/>
        </patternFill>
      </fill>
    </dxf>
    <dxf>
      <fill>
        <patternFill>
          <bgColor rgb="FFE2EFDA"/>
        </patternFill>
      </fill>
    </dxf>
    <dxf>
      <fill>
        <patternFill>
          <bgColor rgb="FFFFD9D9"/>
        </patternFill>
      </fill>
    </dxf>
    <dxf>
      <fill>
        <patternFill>
          <bgColor rgb="FFE2EFDA"/>
        </patternFill>
      </fill>
    </dxf>
    <dxf>
      <fill>
        <patternFill>
          <bgColor rgb="FFFFD9D9"/>
        </patternFill>
      </fill>
    </dxf>
    <dxf>
      <fill>
        <patternFill>
          <bgColor rgb="FFE2EFDA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rgb="FFFFD9D9"/>
        </patternFill>
      </fill>
    </dxf>
    <dxf>
      <fill>
        <patternFill>
          <bgColor rgb="FFE2EFDA"/>
        </patternFill>
      </fill>
    </dxf>
    <dxf>
      <fill>
        <patternFill>
          <bgColor rgb="FFFFD9D9"/>
        </patternFill>
      </fill>
    </dxf>
    <dxf>
      <fill>
        <patternFill>
          <bgColor rgb="FFE2EFDA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rgb="FFFFD9D9"/>
        </patternFill>
      </fill>
    </dxf>
    <dxf>
      <fill>
        <patternFill>
          <bgColor rgb="FFE2EFDA"/>
        </patternFill>
      </fill>
    </dxf>
    <dxf>
      <fill>
        <patternFill>
          <bgColor rgb="FFFFD9D9"/>
        </patternFill>
      </fill>
    </dxf>
    <dxf>
      <fill>
        <patternFill>
          <bgColor rgb="FFE2EFDA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rgb="FFFFD9D9"/>
        </patternFill>
      </fill>
    </dxf>
    <dxf>
      <fill>
        <patternFill>
          <bgColor rgb="FFE2EFDA"/>
        </patternFill>
      </fill>
    </dxf>
    <dxf>
      <fill>
        <patternFill>
          <bgColor rgb="FFFFD9D9"/>
        </patternFill>
      </fill>
    </dxf>
    <dxf>
      <fill>
        <patternFill>
          <bgColor rgb="FFE2EFDA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rgb="FFFFD9D9"/>
        </patternFill>
      </fill>
    </dxf>
    <dxf>
      <fill>
        <patternFill>
          <bgColor rgb="FFE2EFDA"/>
        </patternFill>
      </fill>
    </dxf>
    <dxf>
      <fill>
        <patternFill>
          <bgColor rgb="FFFFD9D9"/>
        </patternFill>
      </fill>
    </dxf>
    <dxf>
      <fill>
        <patternFill>
          <bgColor rgb="FFE2EFDA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rgb="FFFFD9D9"/>
        </patternFill>
      </fill>
    </dxf>
    <dxf>
      <fill>
        <patternFill>
          <bgColor rgb="FFE2EFDA"/>
        </patternFill>
      </fill>
    </dxf>
    <dxf>
      <fill>
        <patternFill>
          <bgColor rgb="FFFFD9D9"/>
        </patternFill>
      </fill>
    </dxf>
    <dxf>
      <fill>
        <patternFill>
          <bgColor rgb="FFE2EFDA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rgb="FFFFD9D9"/>
        </patternFill>
      </fill>
    </dxf>
    <dxf>
      <fill>
        <patternFill>
          <bgColor rgb="FFE2EFDA"/>
        </patternFill>
      </fill>
    </dxf>
    <dxf>
      <fill>
        <patternFill>
          <bgColor rgb="FFFFD9D9"/>
        </patternFill>
      </fill>
    </dxf>
    <dxf>
      <fill>
        <patternFill>
          <bgColor rgb="FFE2EFDA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rgb="FFFFD9D9"/>
        </patternFill>
      </fill>
    </dxf>
    <dxf>
      <fill>
        <patternFill>
          <bgColor rgb="FFE2EFDA"/>
        </patternFill>
      </fill>
    </dxf>
    <dxf>
      <fill>
        <patternFill>
          <bgColor rgb="FFFFD9D9"/>
        </patternFill>
      </fill>
    </dxf>
    <dxf>
      <fill>
        <patternFill>
          <bgColor rgb="FFE2EFDA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rgb="FFFFD9D9"/>
        </patternFill>
      </fill>
    </dxf>
    <dxf>
      <fill>
        <patternFill>
          <bgColor rgb="FFE2EFDA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rgb="FFFFD9D9"/>
        </patternFill>
      </fill>
    </dxf>
    <dxf>
      <fill>
        <patternFill>
          <bgColor rgb="FFE2EFDA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rgb="FFFFD9D9"/>
        </patternFill>
      </fill>
    </dxf>
    <dxf>
      <fill>
        <patternFill>
          <bgColor rgb="FFE2EFDA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rgb="FFFFD9D9"/>
        </patternFill>
      </fill>
    </dxf>
    <dxf>
      <fill>
        <patternFill>
          <bgColor rgb="FFE2EFDA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rgb="FFFFD9D9"/>
        </patternFill>
      </fill>
    </dxf>
    <dxf>
      <fill>
        <patternFill>
          <bgColor rgb="FFE2EFDA"/>
        </patternFill>
      </fill>
    </dxf>
    <dxf>
      <fill>
        <patternFill>
          <bgColor rgb="FFFFD9D9"/>
        </patternFill>
      </fill>
    </dxf>
    <dxf>
      <fill>
        <patternFill>
          <bgColor rgb="FFE2EFDA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rgb="FFFFD9D9"/>
        </patternFill>
      </fill>
    </dxf>
    <dxf>
      <fill>
        <patternFill>
          <bgColor rgb="FFE2EFDA"/>
        </patternFill>
      </fill>
    </dxf>
    <dxf>
      <fill>
        <patternFill>
          <bgColor rgb="FFFFD9D9"/>
        </patternFill>
      </fill>
    </dxf>
    <dxf>
      <fill>
        <patternFill>
          <bgColor rgb="FFE2EFDA"/>
        </patternFill>
      </fill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9"/>
        <color rgb="FF002060"/>
        <name val="Calibri"/>
        <family val="2"/>
        <charset val="238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  <protection locked="0" hidden="0"/>
    </dxf>
    <dxf>
      <font>
        <b val="0"/>
        <strike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border>
        <top style="thin">
          <color rgb="FF000000"/>
        </top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color rgb="FF000000"/>
        <name val="Calibri"/>
        <family val="2"/>
        <charset val="238"/>
        <scheme val="none"/>
      </font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theme="4" tint="0.79998168889431442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9"/>
        <color rgb="FF002060"/>
        <name val="Calibri"/>
        <family val="2"/>
        <charset val="238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  <protection locked="0" hidden="0"/>
    </dxf>
    <dxf>
      <font>
        <b val="0"/>
        <strike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border>
        <top style="thin">
          <color rgb="FF000000"/>
        </top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color rgb="FF000000"/>
        <name val="Calibri"/>
        <family val="2"/>
        <charset val="238"/>
        <scheme val="none"/>
      </font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theme="4" tint="0.79998168889431442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9"/>
        <color rgb="FF002060"/>
        <name val="Calibri"/>
        <family val="2"/>
        <charset val="238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border>
        <top style="thin">
          <color rgb="FF000000"/>
        </top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color rgb="FF000000"/>
        <name val="Calibri"/>
        <family val="2"/>
        <charset val="238"/>
        <scheme val="none"/>
      </font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theme="4" tint="0.79998168889431442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9"/>
        <color rgb="FF002060"/>
        <name val="Calibri"/>
        <family val="2"/>
        <charset val="238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border>
        <top style="thin">
          <color rgb="FF000000"/>
        </top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color rgb="FF000000"/>
        <name val="Calibri"/>
        <family val="2"/>
        <charset val="238"/>
        <scheme val="none"/>
      </font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theme="4" tint="0.79998168889431442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9"/>
        <color rgb="FF002060"/>
        <name val="Calibri"/>
        <family val="2"/>
        <charset val="238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border>
        <top style="thin">
          <color rgb="FF000000"/>
        </top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color rgb="FF000000"/>
        <name val="Calibri"/>
        <family val="2"/>
        <charset val="238"/>
        <scheme val="minor"/>
      </font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theme="4" tint="0.79998168889431442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9"/>
        <color rgb="FF002060"/>
        <name val="Calibri"/>
        <family val="2"/>
        <charset val="238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border>
        <top style="thin">
          <color rgb="FF000000"/>
        </top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color rgb="FF000000"/>
        <name val="Calibri"/>
        <family val="2"/>
        <charset val="238"/>
        <scheme val="none"/>
      </font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theme="4" tint="0.79998168889431442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9"/>
        <color rgb="FF002060"/>
        <name val="Calibri"/>
        <family val="2"/>
        <charset val="238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border>
        <top style="thin">
          <color rgb="FF000000"/>
        </top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color rgb="FF000000"/>
        <name val="Calibri"/>
        <family val="2"/>
        <charset val="238"/>
        <scheme val="minor"/>
      </font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theme="4" tint="0.79998168889431442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9"/>
        <color rgb="FF002060"/>
        <name val="Calibri"/>
        <family val="2"/>
        <charset val="238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border>
        <top style="thin">
          <color rgb="FF000000"/>
        </top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color rgb="FF000000"/>
        <name val="Calibri"/>
        <family val="2"/>
        <charset val="238"/>
        <scheme val="none"/>
      </font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theme="4" tint="0.79998168889431442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9"/>
        <color rgb="FF002060"/>
        <name val="Calibri"/>
        <family val="2"/>
        <charset val="238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border>
        <top style="thin">
          <color rgb="FF000000"/>
        </top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color rgb="FF000000"/>
        <name val="Calibri"/>
        <family val="2"/>
        <charset val="238"/>
        <scheme val="none"/>
      </font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theme="4" tint="0.79998168889431442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9"/>
        <color rgb="FF002060"/>
        <name val="Calibri"/>
        <family val="2"/>
        <charset val="238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border>
        <top style="thin">
          <color rgb="FF000000"/>
        </top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color rgb="FF000000"/>
        <name val="Calibri"/>
        <family val="2"/>
        <charset val="238"/>
        <scheme val="none"/>
      </font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theme="4" tint="0.79998168889431442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9"/>
        <color rgb="FF002060"/>
        <name val="Calibri"/>
        <family val="2"/>
        <charset val="238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border>
        <top style="thin">
          <color rgb="FF000000"/>
        </top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color rgb="FF000000"/>
        <name val="Calibri"/>
        <family val="2"/>
        <charset val="238"/>
        <scheme val="none"/>
      </font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theme="4" tint="0.79998168889431442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  <protection locked="0" hidden="0"/>
    </dxf>
    <dxf>
      <font>
        <b val="0"/>
        <strike val="0"/>
        <outline val="0"/>
        <shadow val="0"/>
        <u val="none"/>
        <vertAlign val="baseline"/>
        <sz val="9"/>
        <color rgb="FF002060"/>
        <name val="Calibri"/>
        <family val="2"/>
        <charset val="238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border>
        <top style="thin">
          <color rgb="FF000000"/>
        </top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color rgb="FF000000"/>
        <name val="Calibri"/>
        <family val="2"/>
        <charset val="238"/>
        <scheme val="none"/>
      </font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theme="4" tint="0.79998168889431442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  <protection locked="0" hidden="0"/>
    </dxf>
    <dxf>
      <font>
        <b val="0"/>
        <strike val="0"/>
        <outline val="0"/>
        <shadow val="0"/>
        <u val="none"/>
        <vertAlign val="baseline"/>
        <sz val="9"/>
        <color rgb="FF002060"/>
        <name val="Calibri"/>
        <family val="2"/>
        <charset val="238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border>
        <top style="thin">
          <color rgb="FF000000"/>
        </top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color rgb="FF000000"/>
        <name val="Calibri"/>
        <family val="2"/>
        <charset val="238"/>
        <scheme val="none"/>
      </font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theme="4" tint="0.79998168889431442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  <protection locked="0" hidden="0"/>
    </dxf>
    <dxf>
      <font>
        <b val="0"/>
        <strike val="0"/>
        <outline val="0"/>
        <shadow val="0"/>
        <u val="none"/>
        <vertAlign val="baseline"/>
        <sz val="9"/>
        <color rgb="FF002060"/>
        <name val="Calibri"/>
        <family val="2"/>
        <charset val="238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border>
        <top style="thin">
          <color rgb="FF000000"/>
        </top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color rgb="FF000000"/>
        <name val="Calibri"/>
        <family val="2"/>
        <charset val="238"/>
        <scheme val="none"/>
      </font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theme="4" tint="0.79998168889431442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  <protection locked="0" hidden="0"/>
    </dxf>
    <dxf>
      <font>
        <b val="0"/>
        <strike val="0"/>
        <outline val="0"/>
        <shadow val="0"/>
        <u val="none"/>
        <vertAlign val="baseline"/>
        <sz val="9"/>
        <color rgb="FF002060"/>
        <name val="Calibri"/>
        <family val="2"/>
        <charset val="238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border>
        <top style="thin">
          <color rgb="FF000000"/>
        </top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color rgb="FF000000"/>
        <name val="Calibri"/>
        <family val="2"/>
        <charset val="238"/>
        <scheme val="none"/>
      </font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theme="4" tint="0.79998168889431442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  <protection locked="0" hidden="0"/>
    </dxf>
    <dxf>
      <font>
        <b val="0"/>
        <strike val="0"/>
        <outline val="0"/>
        <shadow val="0"/>
        <u val="none"/>
        <vertAlign val="baseline"/>
        <sz val="9"/>
        <color rgb="FF002060"/>
        <name val="Calibri"/>
        <family val="2"/>
        <charset val="238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protection locked="1" hidden="1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theme="4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/>
        <bottom/>
      </border>
      <protection locked="1" hidden="1"/>
    </dxf>
  </dxfs>
  <tableStyles count="0" defaultTableStyle="TableStyleMedium2" defaultPivotStyle="PivotStyleLight16"/>
  <colors>
    <mruColors>
      <color rgb="FFFFD9D9"/>
      <color rgb="FFE2EFDA"/>
      <color rgb="FFFFB7B7"/>
      <color rgb="FFFF858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sheetMetadata" Target="metadata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40821</xdr:colOff>
      <xdr:row>0</xdr:row>
      <xdr:rowOff>131989</xdr:rowOff>
    </xdr:from>
    <xdr:to>
      <xdr:col>1</xdr:col>
      <xdr:colOff>98608</xdr:colOff>
      <xdr:row>2</xdr:row>
      <xdr:rowOff>74536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BFCABD7F-F318-48FA-A0B5-E67D7496D6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821" y="131989"/>
          <a:ext cx="336733" cy="3235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56697</xdr:colOff>
      <xdr:row>2</xdr:row>
      <xdr:rowOff>69256</xdr:rowOff>
    </xdr:from>
    <xdr:to>
      <xdr:col>0</xdr:col>
      <xdr:colOff>279522</xdr:colOff>
      <xdr:row>3</xdr:row>
      <xdr:rowOff>93622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0D81B118-242D-45F4-81E6-DB4FCD91BA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697" y="334595"/>
          <a:ext cx="222825" cy="2148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56697</xdr:colOff>
      <xdr:row>2</xdr:row>
      <xdr:rowOff>69256</xdr:rowOff>
    </xdr:from>
    <xdr:to>
      <xdr:col>0</xdr:col>
      <xdr:colOff>279522</xdr:colOff>
      <xdr:row>3</xdr:row>
      <xdr:rowOff>93622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B5AE8737-C18F-4B56-BD42-7A16BC85B6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697" y="335956"/>
          <a:ext cx="222825" cy="2148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56697</xdr:colOff>
      <xdr:row>2</xdr:row>
      <xdr:rowOff>69256</xdr:rowOff>
    </xdr:from>
    <xdr:to>
      <xdr:col>0</xdr:col>
      <xdr:colOff>279522</xdr:colOff>
      <xdr:row>3</xdr:row>
      <xdr:rowOff>93622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2B9B6534-0B16-43E2-ADFE-961B99A253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697" y="335956"/>
          <a:ext cx="222825" cy="2148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56697</xdr:colOff>
      <xdr:row>2</xdr:row>
      <xdr:rowOff>69256</xdr:rowOff>
    </xdr:from>
    <xdr:to>
      <xdr:col>0</xdr:col>
      <xdr:colOff>279522</xdr:colOff>
      <xdr:row>3</xdr:row>
      <xdr:rowOff>93622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031F52B1-10C0-48BE-B95B-34AC39DC1E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697" y="335956"/>
          <a:ext cx="222825" cy="2148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56697</xdr:colOff>
      <xdr:row>2</xdr:row>
      <xdr:rowOff>69256</xdr:rowOff>
    </xdr:from>
    <xdr:to>
      <xdr:col>0</xdr:col>
      <xdr:colOff>279522</xdr:colOff>
      <xdr:row>3</xdr:row>
      <xdr:rowOff>93622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890EE7EE-8006-4A38-9291-33CCA5579A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697" y="335956"/>
          <a:ext cx="222825" cy="2148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56697</xdr:colOff>
      <xdr:row>2</xdr:row>
      <xdr:rowOff>69256</xdr:rowOff>
    </xdr:from>
    <xdr:to>
      <xdr:col>0</xdr:col>
      <xdr:colOff>279522</xdr:colOff>
      <xdr:row>3</xdr:row>
      <xdr:rowOff>93622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9181C705-97F5-4472-8EA6-122B82BE9E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697" y="335956"/>
          <a:ext cx="222825" cy="2148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56697</xdr:colOff>
      <xdr:row>2</xdr:row>
      <xdr:rowOff>69256</xdr:rowOff>
    </xdr:from>
    <xdr:to>
      <xdr:col>0</xdr:col>
      <xdr:colOff>279522</xdr:colOff>
      <xdr:row>3</xdr:row>
      <xdr:rowOff>93622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9FEF49DB-1A77-4979-ABE8-157F4A53A1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697" y="335956"/>
          <a:ext cx="222825" cy="2148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56697</xdr:colOff>
      <xdr:row>2</xdr:row>
      <xdr:rowOff>69256</xdr:rowOff>
    </xdr:from>
    <xdr:to>
      <xdr:col>0</xdr:col>
      <xdr:colOff>279522</xdr:colOff>
      <xdr:row>3</xdr:row>
      <xdr:rowOff>93622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9BAB38A9-6409-45CA-B321-2289ED114D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697" y="335956"/>
          <a:ext cx="222825" cy="2148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56697</xdr:colOff>
      <xdr:row>2</xdr:row>
      <xdr:rowOff>69256</xdr:rowOff>
    </xdr:from>
    <xdr:to>
      <xdr:col>0</xdr:col>
      <xdr:colOff>279522</xdr:colOff>
      <xdr:row>3</xdr:row>
      <xdr:rowOff>93622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EDF5C5DF-4DD5-4AAD-8987-6CE89F0AEA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697" y="335956"/>
          <a:ext cx="222825" cy="2148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56697</xdr:colOff>
      <xdr:row>2</xdr:row>
      <xdr:rowOff>69256</xdr:rowOff>
    </xdr:from>
    <xdr:to>
      <xdr:col>0</xdr:col>
      <xdr:colOff>279522</xdr:colOff>
      <xdr:row>3</xdr:row>
      <xdr:rowOff>93622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451B7D1D-337E-4E17-A211-441DC92FBD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697" y="335956"/>
          <a:ext cx="222825" cy="2148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56697</xdr:colOff>
      <xdr:row>2</xdr:row>
      <xdr:rowOff>69256</xdr:rowOff>
    </xdr:from>
    <xdr:to>
      <xdr:col>0</xdr:col>
      <xdr:colOff>279522</xdr:colOff>
      <xdr:row>3</xdr:row>
      <xdr:rowOff>93622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559DA704-70A3-485F-B98A-17F3519EA2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697" y="335956"/>
          <a:ext cx="222825" cy="2148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56697</xdr:colOff>
      <xdr:row>2</xdr:row>
      <xdr:rowOff>69256</xdr:rowOff>
    </xdr:from>
    <xdr:to>
      <xdr:col>0</xdr:col>
      <xdr:colOff>279522</xdr:colOff>
      <xdr:row>3</xdr:row>
      <xdr:rowOff>93622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AFC7ED38-8676-4B94-ADF0-7963A085FE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697" y="335956"/>
          <a:ext cx="222825" cy="2148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56697</xdr:colOff>
      <xdr:row>2</xdr:row>
      <xdr:rowOff>69256</xdr:rowOff>
    </xdr:from>
    <xdr:to>
      <xdr:col>0</xdr:col>
      <xdr:colOff>279522</xdr:colOff>
      <xdr:row>3</xdr:row>
      <xdr:rowOff>93622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822F816E-D0E1-4734-B820-DEE12DD9F6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697" y="335956"/>
          <a:ext cx="222825" cy="2148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56697</xdr:colOff>
      <xdr:row>2</xdr:row>
      <xdr:rowOff>69256</xdr:rowOff>
    </xdr:from>
    <xdr:to>
      <xdr:col>0</xdr:col>
      <xdr:colOff>279522</xdr:colOff>
      <xdr:row>3</xdr:row>
      <xdr:rowOff>93622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6A49C82F-DE5A-4F6F-9257-157AA08E81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697" y="335956"/>
          <a:ext cx="222825" cy="2148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56697</xdr:colOff>
      <xdr:row>2</xdr:row>
      <xdr:rowOff>69256</xdr:rowOff>
    </xdr:from>
    <xdr:to>
      <xdr:col>0</xdr:col>
      <xdr:colOff>279522</xdr:colOff>
      <xdr:row>3</xdr:row>
      <xdr:rowOff>93622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FE2B0750-B885-4F61-9242-A546C2D42D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697" y="335956"/>
          <a:ext cx="222825" cy="2148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56697</xdr:colOff>
      <xdr:row>2</xdr:row>
      <xdr:rowOff>69256</xdr:rowOff>
    </xdr:from>
    <xdr:to>
      <xdr:col>0</xdr:col>
      <xdr:colOff>279522</xdr:colOff>
      <xdr:row>3</xdr:row>
      <xdr:rowOff>93622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0B878821-5952-47EC-A07B-6DF9CBAF77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697" y="335956"/>
          <a:ext cx="222825" cy="2148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BE78DE9-2F06-4C68-AAA1-78DFC84883ED}" name="Tabela_Celica_630A" displayName="Tabela_Celica_630A" ref="A5:F65" totalsRowShown="0" headerRowDxfId="267" dataDxfId="265" headerRowBorderDxfId="266" tableBorderDxfId="264" totalsRowBorderDxfId="263">
  <autoFilter ref="A5:F65" xr:uid="{8BE78DE9-2F06-4C68-AAA1-78DFC84883ED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</autoFilter>
  <tableColumns count="6">
    <tableColumn id="1" xr3:uid="{D5A5EA04-9ACA-4D38-BF7C-2636BCA9E832}" name="#" dataDxfId="262">
      <calculatedColumnFormula>IF(ISBLANK(F6),"",COUNTA($F$6:$F6))</calculatedColumnFormula>
    </tableColumn>
    <tableColumn id="2" xr3:uid="{614DF0A9-F941-4C22-806D-B44CEE0C15B9}" name="Opis opreme" dataDxfId="261"/>
    <tableColumn id="3" xr3:uid="{9DAB67F9-41E3-44E0-8B09-81D15D36F187}" name="Zahteve naročnika" dataDxfId="260"/>
    <tableColumn id="4" xr3:uid="{53E96D76-633C-49E8-BBFF-1A462A69F468}" name="Podatki ponudnika" dataDxfId="259"/>
    <tableColumn id="5" xr3:uid="{73DC42DF-B929-4F93-86E4-E1240E4A7871}" name="Komentar (neobvezujoče, se ne tiska)" dataDxfId="258"/>
    <tableColumn id="6" xr3:uid="{8162553C-247D-4F46-833D-800F0D6707F0}" name="Izpolni" dataDxfId="257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D6813BA7-09DF-4A66-9D98-974B80DEF4B8}" name="Tabela_shunt_630A" displayName="Tabela_shunt_630A" ref="A5:F54" totalsRowShown="0" headerRowDxfId="256" dataDxfId="254" headerRowBorderDxfId="255" tableBorderDxfId="253" totalsRowBorderDxfId="252">
  <autoFilter ref="A5:F54" xr:uid="{8BE78DE9-2F06-4C68-AAA1-78DFC84883ED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</autoFilter>
  <tableColumns count="6">
    <tableColumn id="1" xr3:uid="{D3ADF9CB-81CD-4BC3-8D51-8A55B52BCAFA}" name="#" dataDxfId="251">
      <calculatedColumnFormula>IF(ISBLANK(F6),"",COUNTA($F$6:$F6))</calculatedColumnFormula>
    </tableColumn>
    <tableColumn id="2" xr3:uid="{4A6EBA4D-2ED6-4F1D-A224-29F3C348EDEA}" name="Opis opreme" dataDxfId="250"/>
    <tableColumn id="3" xr3:uid="{BB30DD3E-F9ED-48EF-9ED3-29FFE07BB71B}" name="Zahteve naročnika" dataDxfId="249"/>
    <tableColumn id="4" xr3:uid="{60B4D496-144A-4F9D-A319-E711B17460B1}" name="Podatki ponudnika" dataDxfId="248"/>
    <tableColumn id="5" xr3:uid="{7DC07D29-EFC1-468C-A7D3-D92DB4E99F08}" name="Komentar (neobvezujoče, se ne tiska)" dataDxfId="247"/>
    <tableColumn id="6" xr3:uid="{65296CBE-8004-4768-B1FC-C8BDFD738C4C}" name="Izpolni" dataDxfId="246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5D00B08C-F60E-4D2F-B7E7-161CF6CFA5C3}" name="Tabela_TRcelica_1250A" displayName="Tabela_TRcelica_1250A" ref="A5:F60" totalsRowShown="0" headerRowDxfId="245" dataDxfId="243" headerRowBorderDxfId="244" tableBorderDxfId="242" totalsRowBorderDxfId="241">
  <autoFilter ref="A5:F60" xr:uid="{8BE78DE9-2F06-4C68-AAA1-78DFC84883ED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</autoFilter>
  <tableColumns count="6">
    <tableColumn id="1" xr3:uid="{689DD1AB-BA49-45B8-8F7E-61EF9900D01A}" name="#" dataDxfId="240">
      <calculatedColumnFormula>IF(ISBLANK(F6),"",COUNTA($F$6:$F6))</calculatedColumnFormula>
    </tableColumn>
    <tableColumn id="2" xr3:uid="{8C6AA43E-E3C3-44CB-A771-A7FE16878460}" name="Opis opreme" dataDxfId="239"/>
    <tableColumn id="3" xr3:uid="{03957B85-8B78-4295-ABA8-2F6D8B32D308}" name="Zahteve naročnika" dataDxfId="238"/>
    <tableColumn id="4" xr3:uid="{934DD1EF-002C-4672-BFDF-5A962038708A}" name="Podatki ponudnika" dataDxfId="237"/>
    <tableColumn id="5" xr3:uid="{B772E5E0-82DC-46D4-89B0-F869450759E2}" name="Komentar (neobvezujoče, se ne tiska)" dataDxfId="236"/>
    <tableColumn id="6" xr3:uid="{C5F936C1-C38C-4F97-95B2-8E0CA7210F94}" name="Izpolni" dataDxfId="235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F5E6CCEE-ADD0-46A3-A073-FF4B9D4B39F3}" name="Tabela_SCcelica_1250A" displayName="Tabela_SCcelica_1250A" ref="A5:F56" totalsRowShown="0" headerRowDxfId="234" dataDxfId="232" headerRowBorderDxfId="233" tableBorderDxfId="231" totalsRowBorderDxfId="230">
  <autoFilter ref="A5:F56" xr:uid="{8BE78DE9-2F06-4C68-AAA1-78DFC84883ED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</autoFilter>
  <tableColumns count="6">
    <tableColumn id="1" xr3:uid="{23AF237D-7BA3-4D9E-845A-1BA1305CCE96}" name="#" dataDxfId="229">
      <calculatedColumnFormula>IF(ISBLANK(F6),"",COUNTA($F$6:$F6))</calculatedColumnFormula>
    </tableColumn>
    <tableColumn id="2" xr3:uid="{B9D103F0-23B5-4F5B-9BC6-750AD0DE4D1D}" name="Opis opreme" dataDxfId="228"/>
    <tableColumn id="3" xr3:uid="{B16D7049-A0F3-44CC-BEDD-89E8E73C66C2}" name="Zahteve naročnika" dataDxfId="227"/>
    <tableColumn id="4" xr3:uid="{67D6FF83-32A2-4F62-AD86-0391660EADD1}" name="Podatki ponudnika" dataDxfId="226"/>
    <tableColumn id="5" xr3:uid="{8F8CE311-1A66-440C-9DD7-C4DD206FCD9B}" name="Komentar (neobvezujoče, se ne tiska)" dataDxfId="225"/>
    <tableColumn id="6" xr3:uid="{2E27A71B-40FB-446E-8154-3C9C9D0E0508}" name="Izpolni" dataDxfId="224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AD85B587-633F-4A3E-8AB4-CD4D1FE006AD}" name="Tabela_MERcelica_1250A" displayName="Tabela_MERcelica_1250A" ref="A5:F56" totalsRowShown="0" headerRowDxfId="223" dataDxfId="221" headerRowBorderDxfId="222" tableBorderDxfId="220" totalsRowBorderDxfId="219">
  <autoFilter ref="A5:F56" xr:uid="{8BE78DE9-2F06-4C68-AAA1-78DFC84883ED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</autoFilter>
  <tableColumns count="6">
    <tableColumn id="1" xr3:uid="{C7310A53-DBC6-461E-AFDE-2C53B1107410}" name="#" dataDxfId="218">
      <calculatedColumnFormula>IF(ISBLANK(F6),"",COUNTA($F$6:$F6))</calculatedColumnFormula>
    </tableColumn>
    <tableColumn id="2" xr3:uid="{76D2443F-BAD6-497B-9C55-25DCB80B71CC}" name="Opis opreme" dataDxfId="217"/>
    <tableColumn id="3" xr3:uid="{44693326-40A9-4FAF-A3ED-0CB39D84F2DD}" name="Zahteve naročnika" dataDxfId="216"/>
    <tableColumn id="4" xr3:uid="{7AAECA8B-9629-4B25-B640-39F741786254}" name="Podatki ponudnika" dataDxfId="215"/>
    <tableColumn id="5" xr3:uid="{F1F04CF8-22DC-49DB-AF99-BE7758A7089F}" name="Komentar (neobvezujoče, se ne tiska)" dataDxfId="214"/>
    <tableColumn id="6" xr3:uid="{2559F8F6-A414-4384-8EFD-566E818241CC}" name="Izpolni" dataDxfId="213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FE69C97-7618-4A0B-BF06-305D2F12CED9}" name="Tabela_Q0_630A" displayName="Tabela_Q0_630A" ref="A5:F40" totalsRowShown="0" headerRowDxfId="212" dataDxfId="210" headerRowBorderDxfId="211" tableBorderDxfId="209" totalsRowBorderDxfId="208">
  <autoFilter ref="A5:F40" xr:uid="{8BE78DE9-2F06-4C68-AAA1-78DFC84883ED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</autoFilter>
  <tableColumns count="6">
    <tableColumn id="1" xr3:uid="{A2530853-FE76-4BDC-9BF4-8441856F67B7}" name="#" dataDxfId="207">
      <calculatedColumnFormula>IF(ISBLANK(F6),"",COUNTA($F$6:$F6))</calculatedColumnFormula>
    </tableColumn>
    <tableColumn id="2" xr3:uid="{C4F95384-A70E-4175-B140-5F7E96872F53}" name="Opis opreme" dataDxfId="206"/>
    <tableColumn id="3" xr3:uid="{5FDB233E-CFA5-43BD-B556-E47575FE6E1C}" name="Zahteve naročnika" dataDxfId="205"/>
    <tableColumn id="4" xr3:uid="{4AD8281A-1EFF-4754-B128-66292A462AC8}" name="Podatki ponudnika" dataDxfId="204"/>
    <tableColumn id="5" xr3:uid="{9ED9B5ED-32D7-4078-B220-942D96667A7A}" name="Komentar (neobvezujoče, se ne tiska)" dataDxfId="203"/>
    <tableColumn id="6" xr3:uid="{E67900C1-2866-4FFB-849D-434F2BC66A8D}" name="Izpolni" dataDxfId="202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79DB6CB5-B659-43A5-8FB4-19CA6F9390E3}" name="Tabela_Q0_630A_1p" displayName="Tabela_Q0_630A_1p" ref="A5:F40" totalsRowShown="0" headerRowDxfId="201" dataDxfId="199" headerRowBorderDxfId="200" tableBorderDxfId="198" totalsRowBorderDxfId="197">
  <autoFilter ref="A5:F40" xr:uid="{8BE78DE9-2F06-4C68-AAA1-78DFC84883ED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</autoFilter>
  <tableColumns count="6">
    <tableColumn id="1" xr3:uid="{BB4B038D-7A6F-4C54-9A69-1280E5547C43}" name="#" dataDxfId="196">
      <calculatedColumnFormula>IF(ISBLANK(F6),"",COUNTA($F$6:$F6))</calculatedColumnFormula>
    </tableColumn>
    <tableColumn id="2" xr3:uid="{A4800D20-792F-43A0-89F5-231D17E3E2D7}" name="Opis opreme" dataDxfId="195"/>
    <tableColumn id="3" xr3:uid="{B5D237C5-C0C6-4DFC-8F21-BEC745975C76}" name="Zahteve naročnika" dataDxfId="194"/>
    <tableColumn id="4" xr3:uid="{BF7655C5-7A9A-4262-A296-370BFFB55BCC}" name="Podatki ponudnika" dataDxfId="193"/>
    <tableColumn id="5" xr3:uid="{873FB75E-F254-4F28-85A8-5330E912091E}" name="Komentar (neobvezujoče, se ne tiska)" dataDxfId="192"/>
    <tableColumn id="6" xr3:uid="{5FB9C2B1-3BBF-4DA1-9E65-91D999DB8819}" name="Izpolni" dataDxfId="191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4793461D-BA73-4843-BE41-BBFF3F12370D}" name="Tabela_Q0_1250A" displayName="Tabela_Q0_1250A" ref="A5:F40" totalsRowShown="0" headerRowDxfId="190" dataDxfId="188" headerRowBorderDxfId="189" tableBorderDxfId="187" totalsRowBorderDxfId="186">
  <autoFilter ref="A5:F40" xr:uid="{8BE78DE9-2F06-4C68-AAA1-78DFC84883ED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</autoFilter>
  <tableColumns count="6">
    <tableColumn id="1" xr3:uid="{C233F737-0FCF-487A-958D-675C1E7D4F07}" name="#" dataDxfId="185">
      <calculatedColumnFormula>IF(ISBLANK(F6),"",COUNTA($F$6:$F6))</calculatedColumnFormula>
    </tableColumn>
    <tableColumn id="2" xr3:uid="{D2A351FA-B0C2-4D75-888A-6220CB58167F}" name="Opis opreme" dataDxfId="184"/>
    <tableColumn id="3" xr3:uid="{189408F2-5B6B-4377-8301-709BA58D8321}" name="Zahteve naročnika" dataDxfId="183"/>
    <tableColumn id="4" xr3:uid="{20547785-B688-4B42-8583-8AA1FECE28B4}" name="Podatki ponudnika" dataDxfId="182"/>
    <tableColumn id="5" xr3:uid="{72E22D18-85A9-409E-9B0A-4EEA69B7A7D0}" name="Komentar (neobvezujoče, se ne tiska)" dataDxfId="181"/>
    <tableColumn id="6" xr3:uid="{59EF101A-74DB-438B-81BA-5A7A7885D72B}" name="Izpolni" dataDxfId="180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38826B3-AE58-4399-BB78-0333EF84059F}" name="Tabela_OzemStikalo" displayName="Tabela_OzemStikalo" ref="A5:F19" totalsRowShown="0" headerRowDxfId="179" dataDxfId="177" headerRowBorderDxfId="178" tableBorderDxfId="176" totalsRowBorderDxfId="175">
  <autoFilter ref="A5:F19" xr:uid="{8BE78DE9-2F06-4C68-AAA1-78DFC84883ED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</autoFilter>
  <tableColumns count="6">
    <tableColumn id="1" xr3:uid="{E2C7E4FD-7C8D-4F55-A56C-7E4E660B42C3}" name="#" dataDxfId="174">
      <calculatedColumnFormula>IF(ISBLANK(F6),"",COUNTA($F$6:$F6))</calculatedColumnFormula>
    </tableColumn>
    <tableColumn id="2" xr3:uid="{9DD76345-4E2D-4E23-BCAE-9FD3237D4B2D}" name="Opis opreme" dataDxfId="173"/>
    <tableColumn id="3" xr3:uid="{A21C10B0-B9F4-42FC-B62B-9E87FAB4ED12}" name="Zahteve naročnika" dataDxfId="172"/>
    <tableColumn id="4" xr3:uid="{BAACCDAC-BD47-4778-A9CB-10D8EEE1CD2B}" name="Podatki ponudnika" dataDxfId="171"/>
    <tableColumn id="5" xr3:uid="{B44856B8-CAAE-460F-B11D-984D8780D20A}" name="Komentar (neobvezujoče, se ne tiska)" dataDxfId="170"/>
    <tableColumn id="6" xr3:uid="{E51AC7DC-98DE-48A2-AC64-F7157AE154AB}" name="Izpolni" dataDxfId="169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9563CFE6-1825-4AC1-9A9C-2CD578D0749D}" name="Tabela_TIT_600A" displayName="Tabela_TIT_600A" ref="A5:F33" totalsRowShown="0" headerRowDxfId="168" dataDxfId="166" headerRowBorderDxfId="167" tableBorderDxfId="165" totalsRowBorderDxfId="164">
  <autoFilter ref="A5:F33" xr:uid="{8BE78DE9-2F06-4C68-AAA1-78DFC84883ED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</autoFilter>
  <tableColumns count="6">
    <tableColumn id="1" xr3:uid="{619622FE-D45D-4A4A-90AC-B64133C23559}" name="#" dataDxfId="163">
      <calculatedColumnFormula>IF(ISBLANK(F6),"",COUNTA($F$6:$F6))</calculatedColumnFormula>
    </tableColumn>
    <tableColumn id="2" xr3:uid="{9EF78022-25FF-428B-B5A0-4A5690FCB2B3}" name="Opis opreme" dataDxfId="162"/>
    <tableColumn id="3" xr3:uid="{11878215-69B8-41CA-9243-B3D7CF11AB56}" name="Zahteve naročnika" dataDxfId="161"/>
    <tableColumn id="4" xr3:uid="{E8194718-1CC7-4474-AFBB-A8D1E714095C}" name="Podatki ponudnika" dataDxfId="160"/>
    <tableColumn id="5" xr3:uid="{4E6F7CBC-50E9-455B-80E7-A7C121BFB0A9}" name="Komentar (neobvezujoče, se ne tiska)" dataDxfId="159"/>
    <tableColumn id="6" xr3:uid="{4DA087DE-0CA2-40F8-B7F5-9A7E7C1E996B}" name="Izpolni" dataDxfId="158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80ACDB8C-4512-4A27-9DFB-4AA645F992F4}" name="Tabela_TIT_1250A" displayName="Tabela_TIT_1250A" ref="A5:F37" totalsRowShown="0" headerRowDxfId="157" dataDxfId="155" headerRowBorderDxfId="156" tableBorderDxfId="154" totalsRowBorderDxfId="153">
  <autoFilter ref="A5:F37" xr:uid="{8BE78DE9-2F06-4C68-AAA1-78DFC84883ED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</autoFilter>
  <tableColumns count="6">
    <tableColumn id="1" xr3:uid="{C6A5AD69-44B9-469A-8697-830FBF2CF8A9}" name="#" dataDxfId="152">
      <calculatedColumnFormula>IF(ISBLANK(F6),"",COUNTA($F$6:$F6))</calculatedColumnFormula>
    </tableColumn>
    <tableColumn id="2" xr3:uid="{D523D7FB-C4FB-46E9-8AA6-8C5F5D699012}" name="Opis opreme" dataDxfId="151"/>
    <tableColumn id="3" xr3:uid="{C5D58CF8-B372-4602-AFFA-6606875BE56D}" name="Zahteve naročnika" dataDxfId="150"/>
    <tableColumn id="4" xr3:uid="{22E0BDB8-ED4E-4A70-968F-CB0F9879380E}" name="Podatki ponudnika" dataDxfId="149"/>
    <tableColumn id="5" xr3:uid="{99F0F98F-6A2E-493C-A6C5-E9474DBBF039}" name="Komentar (neobvezujoče, se ne tiska)" dataDxfId="148"/>
    <tableColumn id="6" xr3:uid="{AC1A5EBE-7493-4FE5-9BC7-1EA0DA2F12B6}" name="Izpolni" dataDxfId="147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9C04C2A-2BCF-4F91-A50A-14DEA6F0FC92}" name="Tabela_NIT_Vodna" displayName="Tabela_NIT_Vodna" ref="A5:F35" totalsRowShown="0" headerRowDxfId="146" dataDxfId="144" headerRowBorderDxfId="145" tableBorderDxfId="143" totalsRowBorderDxfId="142">
  <autoFilter ref="A5:F35" xr:uid="{8BE78DE9-2F06-4C68-AAA1-78DFC84883ED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</autoFilter>
  <tableColumns count="6">
    <tableColumn id="1" xr3:uid="{B79AEAFC-646E-415B-976A-E3163B6B3DD2}" name="#" dataDxfId="141">
      <calculatedColumnFormula>IF(ISBLANK(F6),"",COUNTA($F$6:$F6))</calculatedColumnFormula>
    </tableColumn>
    <tableColumn id="2" xr3:uid="{96AF07FF-0FD0-43B8-9097-CF67B3DDED27}" name="Opis opreme" dataDxfId="140"/>
    <tableColumn id="3" xr3:uid="{8112F01A-A21C-475D-B0A3-A51925EB06DA}" name="Zahteve naročnika" dataDxfId="139"/>
    <tableColumn id="4" xr3:uid="{9B0E93E7-CF07-40A5-95DF-473E99777DDC}" name="Podatki ponudnika" dataDxfId="138"/>
    <tableColumn id="5" xr3:uid="{EFDA799F-6768-4038-A3A6-D2C673F0F074}" name="Komentar (neobvezujoče, se ne tiska)" dataDxfId="137"/>
    <tableColumn id="6" xr3:uid="{014D5B87-D12F-4E97-A643-6FAB9B145B4A}" name="Izpolni" dataDxfId="136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EA470E17-4030-4CB6-804E-B84C3A7ABF32}" name="Tabela_NIT_TR" displayName="Tabela_NIT_TR" ref="A5:F39" totalsRowShown="0" headerRowDxfId="135" dataDxfId="133" headerRowBorderDxfId="134" tableBorderDxfId="132" totalsRowBorderDxfId="131">
  <autoFilter ref="A5:F39" xr:uid="{8BE78DE9-2F06-4C68-AAA1-78DFC84883ED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</autoFilter>
  <tableColumns count="6">
    <tableColumn id="1" xr3:uid="{41EBF087-EFB9-41D0-AA58-EC5C488C6F93}" name="#" dataDxfId="130">
      <calculatedColumnFormula>IF(ISBLANK(F6),"",COUNTA($F$6:$F6))</calculatedColumnFormula>
    </tableColumn>
    <tableColumn id="2" xr3:uid="{1A5425E3-D562-47D6-8409-6532A0AD062A}" name="Opis opreme" dataDxfId="129"/>
    <tableColumn id="3" xr3:uid="{A5E020B1-05C2-44D4-9DB1-E2B7EEF70C63}" name="Zahteve naročnika" dataDxfId="128"/>
    <tableColumn id="4" xr3:uid="{DA7EA286-644D-44D2-A600-AFC52C4FC76C}" name="Podatki ponudnika" dataDxfId="127"/>
    <tableColumn id="5" xr3:uid="{1ECD1150-D39D-42AE-964A-F3F8E162C22F}" name="Komentar (neobvezujoče, se ne tiska)" dataDxfId="126"/>
    <tableColumn id="6" xr3:uid="{1517EB4D-EF48-4173-AB67-DB6C6F8E71D5}" name="Izpolni" dataDxfId="125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53EDCFF4-6880-46A0-B2AD-8E3D4DD265BE}" name="Tabela_NIT_Mer" displayName="Tabela_NIT_Mer" ref="A5:F35" totalsRowShown="0" headerRowDxfId="124" dataDxfId="122" headerRowBorderDxfId="123" tableBorderDxfId="121" totalsRowBorderDxfId="120">
  <autoFilter ref="A5:F35" xr:uid="{8BE78DE9-2F06-4C68-AAA1-78DFC84883ED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</autoFilter>
  <tableColumns count="6">
    <tableColumn id="1" xr3:uid="{D33D97D9-A542-446A-B611-9A20E15849FB}" name="#" dataDxfId="119">
      <calculatedColumnFormula>IF(ISBLANK(F6),"",COUNTA($F$6:$F6))</calculatedColumnFormula>
    </tableColumn>
    <tableColumn id="2" xr3:uid="{021F2D04-43A9-4B42-8A35-36AA5EAC300F}" name="Opis opreme" dataDxfId="118"/>
    <tableColumn id="3" xr3:uid="{A26F2DE0-2C12-44B7-B6B1-A68AB245383B}" name="Zahteve naročnika" dataDxfId="117"/>
    <tableColumn id="4" xr3:uid="{E2D2B645-53F0-43E0-9BCC-843A109442EB}" name="Podatki ponudnika" dataDxfId="116"/>
    <tableColumn id="5" xr3:uid="{8DBC6148-558A-43C4-A562-151E064AABBA}" name="Komentar (neobvezujoče, se ne tiska)" dataDxfId="115"/>
    <tableColumn id="6" xr3:uid="{CB196B3E-19E3-4D37-BC2B-447E4ED52A40}" name="Izpolni" dataDxfId="114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5462F554-512A-468E-9EE1-6FB9AD4CA6CD}" name="Tabela_OP" displayName="Tabela_OP" ref="A5:F23" totalsRowShown="0" headerRowDxfId="113" dataDxfId="111" headerRowBorderDxfId="112" tableBorderDxfId="110" totalsRowBorderDxfId="109">
  <autoFilter ref="A5:F23" xr:uid="{8BE78DE9-2F06-4C68-AAA1-78DFC84883ED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</autoFilter>
  <tableColumns count="6">
    <tableColumn id="1" xr3:uid="{340A9DD8-26CD-4FA5-AD37-1CB0E5D2F905}" name="#" dataDxfId="108">
      <calculatedColumnFormula>IF(ISBLANK(F6),"",COUNTA($F$6:$F6))</calculatedColumnFormula>
    </tableColumn>
    <tableColumn id="2" xr3:uid="{6DAD7CF4-581F-4DC4-850B-C49BE1E266C5}" name="Opis opreme" dataDxfId="107"/>
    <tableColumn id="3" xr3:uid="{597BFA20-DE02-4422-BB6B-D676B9653203}" name="Zahteve naročnika" dataDxfId="106"/>
    <tableColumn id="4" xr3:uid="{3A9AEB15-E7CE-49AD-B8FC-8DE68F044BC7}" name="Podatki ponudnika" dataDxfId="105"/>
    <tableColumn id="5" xr3:uid="{383C41EB-2D7B-4DFD-8766-A586E3C99051}" name="Komentar (neobvezujoče, se ne tiska)" dataDxfId="104"/>
    <tableColumn id="6" xr3:uid="{774F3738-1D1D-48CF-856F-F65AF985922B}" name="Izpolni" dataDxfId="103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6EB5F8FD-1193-4105-AEC1-9B1D814A1A1F}" name="Tabela_IN" displayName="Tabela_IN" ref="A5:F22" totalsRowShown="0" headerRowDxfId="102" dataDxfId="100" headerRowBorderDxfId="101" tableBorderDxfId="99" totalsRowBorderDxfId="98">
  <autoFilter ref="A5:F22" xr:uid="{8BE78DE9-2F06-4C68-AAA1-78DFC84883ED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</autoFilter>
  <tableColumns count="6">
    <tableColumn id="1" xr3:uid="{5DCC9158-7CE1-48A0-9378-BE468545B136}" name="#" dataDxfId="97">
      <calculatedColumnFormula>IF(ISBLANK(F6),"",COUNTA($F$6:$F6))</calculatedColumnFormula>
    </tableColumn>
    <tableColumn id="2" xr3:uid="{AE694155-9094-472F-9902-1B1C1F725A2C}" name="Opis opreme" dataDxfId="96"/>
    <tableColumn id="3" xr3:uid="{69B4C686-3F83-4BFC-9D61-B53C403557FD}" name="Zahteve naročnika" dataDxfId="95"/>
    <tableColumn id="4" xr3:uid="{A8800077-172C-4E08-97A5-FF414845E5EB}" name="Podatki ponudnika" dataDxfId="94"/>
    <tableColumn id="5" xr3:uid="{712ACAB4-0D53-4CE6-9817-0C0DF46F39E7}" name="Komentar (neobvezujoče, se ne tiska)" dataDxfId="93"/>
    <tableColumn id="6" xr3:uid="{745C5757-C02E-42EB-BC34-FB9BAA3D3023}" name="Izpolni" dataDxfId="9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.x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.x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.x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0.x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1.x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.x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3.x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4.xml"/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5.xml"/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6.xml"/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5E9619-EF62-42FA-8DB0-F116719AB9D6}">
  <sheetPr codeName="List1">
    <pageSetUpPr fitToPage="1"/>
  </sheetPr>
  <dimension ref="A2:F39"/>
  <sheetViews>
    <sheetView showGridLines="0" tabSelected="1" zoomScale="120" zoomScaleNormal="120" workbookViewId="0">
      <selection activeCell="B32" sqref="B32:D32"/>
    </sheetView>
  </sheetViews>
  <sheetFormatPr defaultRowHeight="15" x14ac:dyDescent="0.25"/>
  <cols>
    <col min="1" max="1" width="4.140625" style="57" customWidth="1"/>
    <col min="2" max="2" width="62.7109375" style="57" customWidth="1"/>
    <col min="3" max="3" width="14.5703125" style="57" customWidth="1"/>
    <col min="4" max="4" width="21.5703125" style="57" bestFit="1" customWidth="1"/>
    <col min="5" max="5" width="36.42578125" style="57" customWidth="1"/>
    <col min="6" max="16384" width="9.140625" style="57"/>
  </cols>
  <sheetData>
    <row r="2" spans="1:5" x14ac:dyDescent="0.25">
      <c r="B2" s="58" t="s">
        <v>287</v>
      </c>
    </row>
    <row r="4" spans="1:5" s="58" customFormat="1" ht="15" customHeight="1" x14ac:dyDescent="0.25">
      <c r="B4" s="120" t="s">
        <v>275</v>
      </c>
      <c r="C4" s="120"/>
      <c r="D4" s="120"/>
      <c r="E4" s="120"/>
    </row>
    <row r="5" spans="1:5" s="58" customFormat="1" ht="15" customHeight="1" x14ac:dyDescent="0.25">
      <c r="B5" s="120" t="s">
        <v>313</v>
      </c>
      <c r="C5" s="120"/>
      <c r="D5" s="120"/>
      <c r="E5" s="120"/>
    </row>
    <row r="7" spans="1:5" x14ac:dyDescent="0.25">
      <c r="A7" s="59" t="s">
        <v>3</v>
      </c>
      <c r="B7" s="60" t="s">
        <v>276</v>
      </c>
      <c r="C7" s="60" t="s">
        <v>277</v>
      </c>
      <c r="D7" s="60" t="s">
        <v>278</v>
      </c>
      <c r="E7" s="61" t="s">
        <v>301</v>
      </c>
    </row>
    <row r="8" spans="1:5" x14ac:dyDescent="0.25">
      <c r="A8" s="12">
        <v>1</v>
      </c>
      <c r="B8" s="62" t="s">
        <v>28</v>
      </c>
      <c r="C8" s="63" t="s">
        <v>279</v>
      </c>
      <c r="D8" s="64" t="s">
        <v>280</v>
      </c>
      <c r="E8" s="73"/>
    </row>
    <row r="9" spans="1:5" x14ac:dyDescent="0.25">
      <c r="A9" s="12">
        <v>2</v>
      </c>
      <c r="B9" s="62" t="s">
        <v>246</v>
      </c>
      <c r="C9" s="63" t="s">
        <v>279</v>
      </c>
      <c r="D9" s="64" t="s">
        <v>283</v>
      </c>
      <c r="E9" s="73"/>
    </row>
    <row r="10" spans="1:5" x14ac:dyDescent="0.25">
      <c r="A10" s="12">
        <v>3</v>
      </c>
      <c r="B10" s="62" t="s">
        <v>238</v>
      </c>
      <c r="C10" s="63" t="s">
        <v>279</v>
      </c>
      <c r="D10" s="64" t="s">
        <v>288</v>
      </c>
      <c r="E10" s="73"/>
    </row>
    <row r="11" spans="1:5" x14ac:dyDescent="0.25">
      <c r="A11" s="12">
        <v>4</v>
      </c>
      <c r="B11" s="62" t="s">
        <v>241</v>
      </c>
      <c r="C11" s="63" t="s">
        <v>279</v>
      </c>
      <c r="D11" s="64" t="s">
        <v>289</v>
      </c>
      <c r="E11" s="73"/>
    </row>
    <row r="12" spans="1:5" x14ac:dyDescent="0.25">
      <c r="A12" s="12">
        <v>5</v>
      </c>
      <c r="B12" s="62" t="s">
        <v>242</v>
      </c>
      <c r="C12" s="63" t="s">
        <v>279</v>
      </c>
      <c r="D12" s="64" t="s">
        <v>290</v>
      </c>
      <c r="E12" s="73"/>
    </row>
    <row r="13" spans="1:5" x14ac:dyDescent="0.25">
      <c r="A13" s="12">
        <v>6</v>
      </c>
      <c r="B13" s="62" t="s">
        <v>90</v>
      </c>
      <c r="C13" s="63" t="s">
        <v>279</v>
      </c>
      <c r="D13" s="64" t="s">
        <v>305</v>
      </c>
      <c r="E13" s="73"/>
    </row>
    <row r="14" spans="1:5" x14ac:dyDescent="0.25">
      <c r="A14" s="12">
        <v>7</v>
      </c>
      <c r="B14" s="62" t="s">
        <v>307</v>
      </c>
      <c r="C14" s="63" t="s">
        <v>279</v>
      </c>
      <c r="D14" s="64" t="s">
        <v>312</v>
      </c>
      <c r="E14" s="73"/>
    </row>
    <row r="15" spans="1:5" x14ac:dyDescent="0.25">
      <c r="A15" s="12">
        <v>8</v>
      </c>
      <c r="B15" s="62" t="s">
        <v>291</v>
      </c>
      <c r="C15" s="63" t="s">
        <v>279</v>
      </c>
      <c r="D15" s="64" t="s">
        <v>306</v>
      </c>
      <c r="E15" s="73"/>
    </row>
    <row r="16" spans="1:5" x14ac:dyDescent="0.25">
      <c r="A16" s="12">
        <v>9</v>
      </c>
      <c r="B16" s="62" t="s">
        <v>128</v>
      </c>
      <c r="C16" s="63" t="s">
        <v>279</v>
      </c>
      <c r="D16" s="64" t="s">
        <v>293</v>
      </c>
      <c r="E16" s="73"/>
    </row>
    <row r="17" spans="1:6" x14ac:dyDescent="0.25">
      <c r="A17" s="12">
        <v>10</v>
      </c>
      <c r="B17" s="62" t="s">
        <v>236</v>
      </c>
      <c r="C17" s="63" t="s">
        <v>279</v>
      </c>
      <c r="D17" s="64" t="s">
        <v>294</v>
      </c>
      <c r="E17" s="73"/>
    </row>
    <row r="18" spans="1:6" x14ac:dyDescent="0.25">
      <c r="A18" s="12">
        <v>11</v>
      </c>
      <c r="B18" s="62" t="s">
        <v>256</v>
      </c>
      <c r="C18" s="63" t="s">
        <v>279</v>
      </c>
      <c r="D18" s="64" t="s">
        <v>295</v>
      </c>
      <c r="E18" s="73"/>
    </row>
    <row r="19" spans="1:6" x14ac:dyDescent="0.25">
      <c r="A19" s="12">
        <v>12</v>
      </c>
      <c r="B19" s="62" t="s">
        <v>165</v>
      </c>
      <c r="C19" s="63" t="s">
        <v>279</v>
      </c>
      <c r="D19" s="64" t="s">
        <v>296</v>
      </c>
      <c r="E19" s="73"/>
    </row>
    <row r="20" spans="1:6" x14ac:dyDescent="0.25">
      <c r="A20" s="12">
        <v>13</v>
      </c>
      <c r="B20" s="62" t="s">
        <v>259</v>
      </c>
      <c r="C20" s="63" t="s">
        <v>279</v>
      </c>
      <c r="D20" s="64" t="s">
        <v>297</v>
      </c>
      <c r="E20" s="73"/>
    </row>
    <row r="21" spans="1:6" x14ac:dyDescent="0.25">
      <c r="A21" s="12">
        <v>14</v>
      </c>
      <c r="B21" s="62" t="s">
        <v>265</v>
      </c>
      <c r="C21" s="63" t="s">
        <v>279</v>
      </c>
      <c r="D21" s="64" t="s">
        <v>298</v>
      </c>
      <c r="E21" s="73"/>
    </row>
    <row r="22" spans="1:6" x14ac:dyDescent="0.25">
      <c r="A22" s="12">
        <v>15</v>
      </c>
      <c r="B22" s="62" t="s">
        <v>194</v>
      </c>
      <c r="C22" s="63" t="s">
        <v>279</v>
      </c>
      <c r="D22" s="64" t="s">
        <v>299</v>
      </c>
      <c r="E22" s="73"/>
    </row>
    <row r="23" spans="1:6" x14ac:dyDescent="0.25">
      <c r="A23" s="12">
        <v>16</v>
      </c>
      <c r="B23" s="62" t="s">
        <v>220</v>
      </c>
      <c r="C23" s="63" t="s">
        <v>279</v>
      </c>
      <c r="D23" s="64" t="s">
        <v>300</v>
      </c>
      <c r="E23" s="73"/>
    </row>
    <row r="25" spans="1:6" s="67" customFormat="1" ht="12" x14ac:dyDescent="0.2">
      <c r="A25" s="65"/>
      <c r="B25" s="66" t="s">
        <v>284</v>
      </c>
      <c r="C25" s="66"/>
      <c r="D25" s="66"/>
      <c r="E25" s="66"/>
    </row>
    <row r="26" spans="1:6" s="67" customFormat="1" ht="12" x14ac:dyDescent="0.2">
      <c r="A26" s="65"/>
      <c r="B26" s="68" t="s">
        <v>285</v>
      </c>
      <c r="C26" s="66"/>
      <c r="D26" s="66"/>
      <c r="E26" s="66"/>
    </row>
    <row r="27" spans="1:6" s="67" customFormat="1" ht="12" x14ac:dyDescent="0.2">
      <c r="A27" s="65"/>
      <c r="B27" s="66"/>
      <c r="C27" s="66"/>
      <c r="D27" s="66"/>
      <c r="E27" s="66"/>
    </row>
    <row r="28" spans="1:6" s="67" customFormat="1" ht="12" x14ac:dyDescent="0.2">
      <c r="A28" s="65"/>
      <c r="B28" s="66" t="s">
        <v>286</v>
      </c>
      <c r="C28" s="66"/>
      <c r="D28" s="66"/>
      <c r="E28" s="66"/>
    </row>
    <row r="29" spans="1:6" s="66" customFormat="1" ht="12" x14ac:dyDescent="0.2">
      <c r="A29" s="69"/>
    </row>
    <row r="30" spans="1:6" s="71" customFormat="1" ht="12" x14ac:dyDescent="0.2">
      <c r="A30" s="69"/>
      <c r="B30" s="131" t="s">
        <v>302</v>
      </c>
      <c r="C30" s="132"/>
      <c r="D30" s="133"/>
      <c r="E30" s="70"/>
      <c r="F30" s="69"/>
    </row>
    <row r="31" spans="1:6" s="71" customFormat="1" ht="12" x14ac:dyDescent="0.2">
      <c r="A31" s="69"/>
      <c r="B31" s="124" t="s">
        <v>281</v>
      </c>
      <c r="C31" s="125"/>
      <c r="D31" s="126"/>
      <c r="E31" s="70"/>
      <c r="F31" s="69"/>
    </row>
    <row r="32" spans="1:6" s="71" customFormat="1" ht="12" x14ac:dyDescent="0.2">
      <c r="A32" s="69"/>
      <c r="B32" s="130"/>
      <c r="C32" s="130"/>
      <c r="D32" s="130"/>
      <c r="E32" s="70"/>
      <c r="F32" s="69"/>
    </row>
    <row r="33" spans="1:6" s="71" customFormat="1" ht="12" x14ac:dyDescent="0.2">
      <c r="A33" s="69"/>
      <c r="C33" s="69"/>
      <c r="D33" s="69"/>
      <c r="E33" s="70"/>
      <c r="F33" s="69"/>
    </row>
    <row r="34" spans="1:6" s="71" customFormat="1" ht="12" x14ac:dyDescent="0.2">
      <c r="A34" s="69"/>
      <c r="B34" s="124" t="s">
        <v>282</v>
      </c>
      <c r="C34" s="125"/>
      <c r="D34" s="126"/>
      <c r="E34" s="70"/>
      <c r="F34" s="69"/>
    </row>
    <row r="35" spans="1:6" s="71" customFormat="1" ht="12" x14ac:dyDescent="0.2">
      <c r="A35" s="69"/>
      <c r="B35" s="130"/>
      <c r="C35" s="130"/>
      <c r="D35" s="130"/>
      <c r="E35" s="70"/>
      <c r="F35" s="69"/>
    </row>
    <row r="36" spans="1:6" s="71" customFormat="1" ht="12" x14ac:dyDescent="0.2">
      <c r="A36" s="69"/>
      <c r="B36" s="72"/>
      <c r="C36" s="72"/>
      <c r="D36" s="72"/>
      <c r="E36" s="70"/>
      <c r="F36" s="69"/>
    </row>
    <row r="37" spans="1:6" s="71" customFormat="1" ht="12" x14ac:dyDescent="0.2">
      <c r="A37" s="69"/>
      <c r="B37" s="134" t="s">
        <v>18</v>
      </c>
      <c r="C37" s="135"/>
      <c r="D37" s="136"/>
      <c r="E37" s="70"/>
      <c r="F37" s="69"/>
    </row>
    <row r="38" spans="1:6" s="66" customFormat="1" ht="12" x14ac:dyDescent="0.2">
      <c r="A38" s="69"/>
      <c r="B38" s="121" t="s">
        <v>304</v>
      </c>
      <c r="C38" s="122"/>
      <c r="D38" s="123"/>
      <c r="E38" s="70"/>
    </row>
    <row r="39" spans="1:6" x14ac:dyDescent="0.25">
      <c r="B39" s="127" t="s">
        <v>303</v>
      </c>
      <c r="C39" s="128"/>
      <c r="D39" s="129"/>
    </row>
  </sheetData>
  <sheetProtection algorithmName="SHA-512" hashValue="vqrCE7N0vI7Z5Y5RnNscf0/c/r28jwSfN/EeFwr7qXRRZ1XL3KHI2h2pfwR5WWKFDWlTHHWrcb4tzp7/zXCmAA==" saltValue="j8xJ6POQc0c8ZZE5B+rizg==" spinCount="100000" sheet="1" objects="1" scenarios="1" formatRows="0" insertHyperlinks="0"/>
  <mergeCells count="10">
    <mergeCell ref="B4:E4"/>
    <mergeCell ref="B38:D38"/>
    <mergeCell ref="B34:D34"/>
    <mergeCell ref="B39:D39"/>
    <mergeCell ref="B5:E5"/>
    <mergeCell ref="B35:D35"/>
    <mergeCell ref="B32:D32"/>
    <mergeCell ref="B30:D30"/>
    <mergeCell ref="B31:D31"/>
    <mergeCell ref="B37:D37"/>
  </mergeCells>
  <conditionalFormatting sqref="B32">
    <cfRule type="notContainsBlanks" dxfId="91" priority="1">
      <formula>LEN(TRIM(B32))&gt;0</formula>
    </cfRule>
    <cfRule type="containsBlanks" dxfId="90" priority="2">
      <formula>LEN(TRIM(B32))=0</formula>
    </cfRule>
  </conditionalFormatting>
  <conditionalFormatting sqref="B35">
    <cfRule type="notContainsBlanks" dxfId="89" priority="3">
      <formula>LEN(TRIM(B35))&gt;0</formula>
    </cfRule>
    <cfRule type="containsBlanks" dxfId="88" priority="4">
      <formula>LEN(TRIM(B35))=0</formula>
    </cfRule>
  </conditionalFormatting>
  <hyperlinks>
    <hyperlink ref="C8" location="'Izv_Celica-630A'!D7" display="Pojdi in izpolni" xr:uid="{FC56A73E-BA2F-4F5F-A1F4-13AB5CA615B0}"/>
    <hyperlink ref="C9" location="'Shunt_Celica-630A'!D7" display="Pojdi in izpolni" xr:uid="{029BCD25-7149-475E-8E3C-46B88ADBD60E}"/>
    <hyperlink ref="C10" location="'TR_Celica-1250A'!D7" display="Pojdi in izpolni" xr:uid="{21AE8CE8-5DB4-449F-AA28-76F67C70F0A4}"/>
    <hyperlink ref="C11" location="'SC_Celica-1250A'!D7" display="Pojdi in izpolni" xr:uid="{4114E9E6-A4A9-4A49-B840-4C635D72C0A5}"/>
    <hyperlink ref="C12" location="'Mer_Celica-1250A'!D7" display="Pojdi in izpolni" xr:uid="{EC3747C7-03A9-4857-9B1F-7FD3B352BF53}"/>
    <hyperlink ref="C13" location="'Odklopnik-3p_630A'!D7" display="Pojdi in izpolni" xr:uid="{863DF5EE-5382-46B7-B14F-5A6690B304C9}"/>
    <hyperlink ref="C15" location="'Odklopnik-3p×1250A'!D7" display="Pojdi in izpolni" xr:uid="{14935E88-8FA3-4290-AE36-F7F0164DF71C}"/>
    <hyperlink ref="C16" location="OzemljilnoStikalo!D7" display="Pojdi in izpolni" xr:uid="{3913E005-65B6-4201-95B9-711B87FBDD29}"/>
    <hyperlink ref="C17" location="'TIT 300-600_5A'!D7" display="Pojdi in izpolni" xr:uid="{74DB7355-C54F-4FFE-AF2C-100C828A885C}"/>
    <hyperlink ref="C18" location="'TIT 1200_5A'!D7" display="Pojdi in izpolni" xr:uid="{0D8D9302-5C1F-4EF3-89B8-8878F92DAA53}"/>
    <hyperlink ref="C19" location="'NIT vodna celica'!D7" display="Pojdi in izpolni" xr:uid="{C2054717-0DB9-4AE3-8CB0-63B785FF8A64}"/>
    <hyperlink ref="C20" location="'NIT transformatorska celica'!D7" display="Pojdi in izpolni" xr:uid="{018C9464-D9CF-412A-9EF7-BB6861DCD947}"/>
    <hyperlink ref="C21" location="'NIT merilna celica'!D7" display="Pojdi in izpolni" xr:uid="{5C1A7529-35EA-40EA-A108-C7F56981CAF0}"/>
    <hyperlink ref="C22" location="'SN Odvodnik'!D7" display="Pojdi in izpolni" xr:uid="{60200231-D064-49DB-8D5A-F788F9968A64}"/>
    <hyperlink ref="C23" location="'SN IndikatorU'!D7" display="Pojdi in izpolni" xr:uid="{BBA9FF37-A5CE-4319-B7F0-A512B7F747C6}"/>
    <hyperlink ref="C14" location="'Odklopnik-1p_630A'!D7" display="Pojdi in izpolni" xr:uid="{E1A3DE83-1499-4C36-BC91-2E39805A805B}"/>
  </hyperlinks>
  <pageMargins left="0.70866141732283472" right="0.70866141732283472" top="0.51181102362204722" bottom="0.51181102362204722" header="0.31496062992125984" footer="0.31496062992125984"/>
  <pageSetup paperSize="9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683A1E-BE3F-4FA1-BAEC-1E5924C1A7D5}">
  <sheetPr codeName="List2">
    <pageSetUpPr fitToPage="1"/>
  </sheetPr>
  <dimension ref="A1:F80"/>
  <sheetViews>
    <sheetView showGridLines="0" zoomScale="120" zoomScaleNormal="120" workbookViewId="0">
      <pane ySplit="5" topLeftCell="A6" activePane="bottomLeft" state="frozen"/>
      <selection activeCell="B44" sqref="B44"/>
      <selection pane="bottomLeft" activeCell="B44" sqref="B44"/>
    </sheetView>
  </sheetViews>
  <sheetFormatPr defaultRowHeight="92.25" customHeight="1" x14ac:dyDescent="0.2"/>
  <cols>
    <col min="1" max="1" width="4.7109375" style="91" customWidth="1"/>
    <col min="2" max="2" width="58.7109375" style="70" customWidth="1"/>
    <col min="3" max="3" width="24.7109375" style="70" customWidth="1"/>
    <col min="4" max="4" width="42.7109375" style="70" customWidth="1"/>
    <col min="5" max="5" width="31.85546875" style="70" bestFit="1" customWidth="1"/>
    <col min="6" max="6" width="5.140625" style="70" hidden="1" customWidth="1"/>
    <col min="7" max="16384" width="9.140625" style="70"/>
  </cols>
  <sheetData>
    <row r="1" spans="1:6" ht="12.75" x14ac:dyDescent="0.2">
      <c r="A1" s="9" cm="1">
        <f t="array" ref="A1">SUMPRODUCT((Tabela_Celica_630A[Podatki ponudnika]&lt;&gt;"")*(LEN(TRIM(Tabela_Celica_630A[Podatki ponudnika]))&gt;0))</f>
        <v>0</v>
      </c>
      <c r="D1" s="25" t="str" cm="1">
        <f t="array" ref="D1">_xlfn.CONCAT("Izpolnjeno število pozicij:","  ",SUMPRODUCT((Tabela_Celica_630A[Podatki ponudnika]&lt;&gt;"")*(LEN(TRIM(Tabela_Celica_630A[Podatki ponudnika]))&gt;0)),"/",COUNTIFS(Tabela_Celica_630A['#],"&gt;0"))</f>
        <v>Izpolnjeno število pozicij:  0/56</v>
      </c>
    </row>
    <row r="2" spans="1:6" s="75" customFormat="1" ht="8.25" x14ac:dyDescent="0.15">
      <c r="A2" s="9">
        <f>COUNTIFS(Tabela_Celica_630A['#],"&gt;0")</f>
        <v>56</v>
      </c>
    </row>
    <row r="3" spans="1:6" s="57" customFormat="1" ht="15" x14ac:dyDescent="0.25">
      <c r="A3" s="76"/>
      <c r="B3" s="77" t="s">
        <v>17</v>
      </c>
      <c r="C3" s="78"/>
      <c r="D3" s="78"/>
      <c r="E3" s="74" t="s">
        <v>274</v>
      </c>
      <c r="F3" s="8"/>
    </row>
    <row r="4" spans="1:6" s="57" customFormat="1" ht="15" x14ac:dyDescent="0.25">
      <c r="A4" s="76"/>
      <c r="B4" s="79" t="s">
        <v>28</v>
      </c>
      <c r="C4" s="80"/>
      <c r="D4" s="80"/>
      <c r="E4" s="80"/>
    </row>
    <row r="5" spans="1:6" ht="12.75" x14ac:dyDescent="0.2">
      <c r="A5" s="81" t="s">
        <v>3</v>
      </c>
      <c r="B5" s="82" t="s">
        <v>0</v>
      </c>
      <c r="C5" s="82" t="s">
        <v>1</v>
      </c>
      <c r="D5" s="82" t="s">
        <v>2</v>
      </c>
      <c r="E5" s="82" t="s">
        <v>16</v>
      </c>
      <c r="F5" s="83" t="s">
        <v>21</v>
      </c>
    </row>
    <row r="6" spans="1:6" ht="12" x14ac:dyDescent="0.2">
      <c r="A6" s="30" t="str">
        <f>IF(ISBLANK(F6),"",COUNTA($F6:$F$6))</f>
        <v/>
      </c>
      <c r="B6" s="32" t="s">
        <v>28</v>
      </c>
      <c r="C6" s="33"/>
      <c r="D6" s="105"/>
      <c r="E6" s="98"/>
      <c r="F6" s="31"/>
    </row>
    <row r="7" spans="1:6" ht="12" x14ac:dyDescent="0.2">
      <c r="A7" s="12">
        <f>IF(ISBLANK(F7),"",COUNTA($F$7:$F7))</f>
        <v>1</v>
      </c>
      <c r="B7" s="84" t="s">
        <v>24</v>
      </c>
      <c r="C7" s="99" t="s">
        <v>27</v>
      </c>
      <c r="D7" s="28"/>
      <c r="E7" s="29"/>
      <c r="F7" s="31" t="s">
        <v>13</v>
      </c>
    </row>
    <row r="8" spans="1:6" ht="12" x14ac:dyDescent="0.2">
      <c r="A8" s="12">
        <f>IF(ISBLANK(F8),"",COUNTA($F$7:$F8))</f>
        <v>2</v>
      </c>
      <c r="B8" s="84" t="s">
        <v>64</v>
      </c>
      <c r="C8" s="99" t="s">
        <v>27</v>
      </c>
      <c r="D8" s="28"/>
      <c r="E8" s="29"/>
      <c r="F8" s="31" t="s">
        <v>13</v>
      </c>
    </row>
    <row r="9" spans="1:6" ht="12" x14ac:dyDescent="0.2">
      <c r="A9" s="30" t="str">
        <f>IF(ISBLANK(F9),"",COUNTA($F$6:$F9))</f>
        <v/>
      </c>
      <c r="B9" s="32" t="s">
        <v>51</v>
      </c>
      <c r="C9" s="33"/>
      <c r="D9" s="105"/>
      <c r="E9" s="98"/>
      <c r="F9" s="86"/>
    </row>
    <row r="10" spans="1:6" ht="12" x14ac:dyDescent="0.2">
      <c r="A10" s="42">
        <f>IF(ISBLANK(F10),"",COUNTA($F$6:$F10))</f>
        <v>3</v>
      </c>
      <c r="B10" s="87" t="s">
        <v>41</v>
      </c>
      <c r="C10" s="100" t="s">
        <v>27</v>
      </c>
      <c r="D10" s="28"/>
      <c r="E10" s="29"/>
      <c r="F10" s="88" t="s">
        <v>13</v>
      </c>
    </row>
    <row r="11" spans="1:6" ht="12" x14ac:dyDescent="0.2">
      <c r="A11" s="39">
        <f>IF(ISBLANK(F11),"",COUNTA($F$6:$F11))</f>
        <v>4</v>
      </c>
      <c r="B11" s="89" t="s">
        <v>247</v>
      </c>
      <c r="C11" s="101" t="s">
        <v>27</v>
      </c>
      <c r="D11" s="28"/>
      <c r="E11" s="29"/>
      <c r="F11" s="31" t="s">
        <v>13</v>
      </c>
    </row>
    <row r="12" spans="1:6" ht="12" x14ac:dyDescent="0.2">
      <c r="A12" s="42">
        <f>IF(ISBLANK(F12),"",COUNTA($F$6:$F12))</f>
        <v>5</v>
      </c>
      <c r="B12" s="87" t="s">
        <v>42</v>
      </c>
      <c r="C12" s="100" t="s">
        <v>27</v>
      </c>
      <c r="D12" s="28"/>
      <c r="E12" s="29"/>
      <c r="F12" s="88" t="s">
        <v>13</v>
      </c>
    </row>
    <row r="13" spans="1:6" ht="12" x14ac:dyDescent="0.2">
      <c r="A13" s="39">
        <f>IF(ISBLANK(F13),"",COUNTA($F$6:$F13))</f>
        <v>6</v>
      </c>
      <c r="B13" s="89" t="s">
        <v>43</v>
      </c>
      <c r="C13" s="101" t="s">
        <v>27</v>
      </c>
      <c r="D13" s="28"/>
      <c r="E13" s="29"/>
      <c r="F13" s="31" t="s">
        <v>13</v>
      </c>
    </row>
    <row r="14" spans="1:6" ht="12" x14ac:dyDescent="0.2">
      <c r="A14" s="42">
        <f>IF(ISBLANK(F14),"",COUNTA($F$6:$F14))</f>
        <v>7</v>
      </c>
      <c r="B14" s="87" t="s">
        <v>47</v>
      </c>
      <c r="C14" s="100" t="s">
        <v>27</v>
      </c>
      <c r="D14" s="28"/>
      <c r="E14" s="29"/>
      <c r="F14" s="88" t="s">
        <v>13</v>
      </c>
    </row>
    <row r="15" spans="1:6" ht="12" x14ac:dyDescent="0.2">
      <c r="A15" s="39">
        <f>IF(ISBLANK(F15),"",COUNTA($F$6:$F15))</f>
        <v>8</v>
      </c>
      <c r="B15" s="89" t="s">
        <v>48</v>
      </c>
      <c r="C15" s="101" t="s">
        <v>27</v>
      </c>
      <c r="D15" s="28"/>
      <c r="E15" s="29"/>
      <c r="F15" s="31" t="s">
        <v>13</v>
      </c>
    </row>
    <row r="16" spans="1:6" ht="12" x14ac:dyDescent="0.2">
      <c r="A16" s="42">
        <f>IF(ISBLANK(F16),"",COUNTA($F$6:$F16))</f>
        <v>9</v>
      </c>
      <c r="B16" s="87" t="s">
        <v>49</v>
      </c>
      <c r="C16" s="100" t="s">
        <v>27</v>
      </c>
      <c r="D16" s="28"/>
      <c r="E16" s="29"/>
      <c r="F16" s="88" t="s">
        <v>13</v>
      </c>
    </row>
    <row r="17" spans="1:6" ht="12" x14ac:dyDescent="0.2">
      <c r="A17" s="39">
        <f>IF(ISBLANK(F17),"",COUNTA($F$6:$F17))</f>
        <v>10</v>
      </c>
      <c r="B17" s="89" t="s">
        <v>50</v>
      </c>
      <c r="C17" s="101" t="s">
        <v>27</v>
      </c>
      <c r="D17" s="28"/>
      <c r="E17" s="29"/>
      <c r="F17" s="31" t="s">
        <v>13</v>
      </c>
    </row>
    <row r="18" spans="1:6" ht="12" x14ac:dyDescent="0.2">
      <c r="A18" s="42">
        <f>IF(ISBLANK(F18),"",COUNTA($F$6:$F18))</f>
        <v>11</v>
      </c>
      <c r="B18" s="87" t="s">
        <v>52</v>
      </c>
      <c r="C18" s="100" t="s">
        <v>27</v>
      </c>
      <c r="D18" s="28"/>
      <c r="E18" s="29"/>
      <c r="F18" s="88" t="s">
        <v>13</v>
      </c>
    </row>
    <row r="19" spans="1:6" ht="12" x14ac:dyDescent="0.2">
      <c r="A19" s="39">
        <f>IF(ISBLANK(F19),"",COUNTA($F$6:$F19))</f>
        <v>12</v>
      </c>
      <c r="B19" s="89" t="s">
        <v>53</v>
      </c>
      <c r="C19" s="101" t="s">
        <v>27</v>
      </c>
      <c r="D19" s="28"/>
      <c r="E19" s="29"/>
      <c r="F19" s="31" t="s">
        <v>13</v>
      </c>
    </row>
    <row r="20" spans="1:6" ht="12" x14ac:dyDescent="0.2">
      <c r="A20" s="42">
        <f>IF(ISBLANK(F20),"",COUNTA($F$6:$F20))</f>
        <v>13</v>
      </c>
      <c r="B20" s="87" t="s">
        <v>54</v>
      </c>
      <c r="C20" s="100" t="s">
        <v>27</v>
      </c>
      <c r="D20" s="28"/>
      <c r="E20" s="29"/>
      <c r="F20" s="88" t="s">
        <v>13</v>
      </c>
    </row>
    <row r="21" spans="1:6" ht="12" x14ac:dyDescent="0.2">
      <c r="A21" s="39">
        <f>IF(ISBLANK(F21),"",COUNTA($F$6:$F21))</f>
        <v>14</v>
      </c>
      <c r="B21" s="89" t="s">
        <v>55</v>
      </c>
      <c r="C21" s="101" t="s">
        <v>27</v>
      </c>
      <c r="D21" s="28"/>
      <c r="E21" s="29"/>
      <c r="F21" s="31" t="s">
        <v>13</v>
      </c>
    </row>
    <row r="22" spans="1:6" ht="12" x14ac:dyDescent="0.2">
      <c r="A22" s="30" t="str">
        <f>IF(ISBLANK(F22),"",COUNTA($F$6:$F22))</f>
        <v/>
      </c>
      <c r="B22" s="32" t="s">
        <v>44</v>
      </c>
      <c r="C22" s="33"/>
      <c r="D22" s="105"/>
      <c r="E22" s="98"/>
      <c r="F22" s="86"/>
    </row>
    <row r="23" spans="1:6" ht="12" x14ac:dyDescent="0.2">
      <c r="A23" s="12">
        <f>IF(ISBLANK(F23),"",COUNTA($F$6:$F23))</f>
        <v>15</v>
      </c>
      <c r="B23" s="85" t="s">
        <v>197</v>
      </c>
      <c r="C23" s="102" t="s">
        <v>198</v>
      </c>
      <c r="D23" s="28"/>
      <c r="E23" s="29"/>
      <c r="F23" s="90" t="s">
        <v>13</v>
      </c>
    </row>
    <row r="24" spans="1:6" ht="12" x14ac:dyDescent="0.2">
      <c r="A24" s="12">
        <f>IF(ISBLANK(F24),"",COUNTA($F$6:$F24))</f>
        <v>16</v>
      </c>
      <c r="B24" s="85" t="s">
        <v>234</v>
      </c>
      <c r="C24" s="102" t="s">
        <v>5</v>
      </c>
      <c r="D24" s="28"/>
      <c r="E24" s="29"/>
      <c r="F24" s="90" t="s">
        <v>13</v>
      </c>
    </row>
    <row r="25" spans="1:6" ht="12" x14ac:dyDescent="0.2">
      <c r="A25" s="12">
        <f>IF(ISBLANK(F25),"",COUNTA($F$6:$F25))</f>
        <v>17</v>
      </c>
      <c r="B25" s="85" t="s">
        <v>29</v>
      </c>
      <c r="C25" s="103" t="s">
        <v>30</v>
      </c>
      <c r="D25" s="28"/>
      <c r="E25" s="29"/>
      <c r="F25" s="31" t="s">
        <v>13</v>
      </c>
    </row>
    <row r="26" spans="1:6" ht="12" x14ac:dyDescent="0.2">
      <c r="A26" s="12">
        <f>IF(ISBLANK(F26),"",COUNTA($F$6:$F26))</f>
        <v>18</v>
      </c>
      <c r="B26" s="85" t="s">
        <v>4</v>
      </c>
      <c r="C26" s="103" t="s">
        <v>6</v>
      </c>
      <c r="D26" s="28"/>
      <c r="E26" s="29"/>
      <c r="F26" s="31" t="s">
        <v>13</v>
      </c>
    </row>
    <row r="27" spans="1:6" ht="12" x14ac:dyDescent="0.2">
      <c r="A27" s="12">
        <f>IF(ISBLANK(F27),"",COUNTA($F$6:$F27))</f>
        <v>19</v>
      </c>
      <c r="B27" s="84" t="s">
        <v>7</v>
      </c>
      <c r="C27" s="104" t="s">
        <v>10</v>
      </c>
      <c r="D27" s="28"/>
      <c r="E27" s="29"/>
      <c r="F27" s="31" t="s">
        <v>13</v>
      </c>
    </row>
    <row r="28" spans="1:6" ht="12" x14ac:dyDescent="0.2">
      <c r="A28" s="12">
        <f>IF(ISBLANK(F28),"",COUNTA($F$6:$F28))</f>
        <v>20</v>
      </c>
      <c r="B28" s="84" t="s">
        <v>8</v>
      </c>
      <c r="C28" s="104" t="s">
        <v>9</v>
      </c>
      <c r="D28" s="28"/>
      <c r="E28" s="29"/>
      <c r="F28" s="31" t="s">
        <v>13</v>
      </c>
    </row>
    <row r="29" spans="1:6" ht="12" x14ac:dyDescent="0.2">
      <c r="A29" s="12">
        <f>IF(ISBLANK(F29),"",COUNTA($F$6:$F29))</f>
        <v>21</v>
      </c>
      <c r="B29" s="85" t="s">
        <v>60</v>
      </c>
      <c r="C29" s="103" t="s">
        <v>186</v>
      </c>
      <c r="D29" s="28"/>
      <c r="E29" s="29"/>
      <c r="F29" s="31" t="s">
        <v>13</v>
      </c>
    </row>
    <row r="30" spans="1:6" ht="12" x14ac:dyDescent="0.2">
      <c r="A30" s="12">
        <f>IF(ISBLANK(F30),"",COUNTA($F$6:$F30))</f>
        <v>22</v>
      </c>
      <c r="B30" s="85" t="s">
        <v>61</v>
      </c>
      <c r="C30" s="103" t="s">
        <v>32</v>
      </c>
      <c r="D30" s="28"/>
      <c r="E30" s="29"/>
      <c r="F30" s="31" t="s">
        <v>13</v>
      </c>
    </row>
    <row r="31" spans="1:6" ht="12" x14ac:dyDescent="0.2">
      <c r="A31" s="12">
        <f>IF(ISBLANK(F31),"",COUNTA($F$6:$F31))</f>
        <v>23</v>
      </c>
      <c r="B31" s="85" t="s">
        <v>65</v>
      </c>
      <c r="C31" s="103" t="s">
        <v>13</v>
      </c>
      <c r="D31" s="28"/>
      <c r="E31" s="29"/>
      <c r="F31" s="90" t="s">
        <v>13</v>
      </c>
    </row>
    <row r="32" spans="1:6" ht="12" x14ac:dyDescent="0.2">
      <c r="A32" s="12">
        <f>IF(ISBLANK(F32),"",COUNTA($F$6:$F32))</f>
        <v>24</v>
      </c>
      <c r="B32" s="85" t="s">
        <v>66</v>
      </c>
      <c r="C32" s="103" t="s">
        <v>67</v>
      </c>
      <c r="D32" s="28"/>
      <c r="E32" s="29"/>
      <c r="F32" s="90" t="s">
        <v>13</v>
      </c>
    </row>
    <row r="33" spans="1:6" ht="12" x14ac:dyDescent="0.2">
      <c r="A33" s="12">
        <f>IF(ISBLANK(F33),"",COUNTA($F$6:$F33))</f>
        <v>25</v>
      </c>
      <c r="B33" s="85" t="s">
        <v>190</v>
      </c>
      <c r="C33" s="103" t="s">
        <v>13</v>
      </c>
      <c r="D33" s="28"/>
      <c r="E33" s="29"/>
      <c r="F33" s="90" t="s">
        <v>13</v>
      </c>
    </row>
    <row r="34" spans="1:6" ht="12" x14ac:dyDescent="0.2">
      <c r="A34" s="12">
        <f>IF(ISBLANK(F34),"",COUNTA($F$6:$F34))</f>
        <v>26</v>
      </c>
      <c r="B34" s="85" t="s">
        <v>33</v>
      </c>
      <c r="C34" s="103" t="s">
        <v>13</v>
      </c>
      <c r="D34" s="28"/>
      <c r="E34" s="29"/>
      <c r="F34" s="90" t="s">
        <v>13</v>
      </c>
    </row>
    <row r="35" spans="1:6" ht="12" x14ac:dyDescent="0.2">
      <c r="A35" s="12">
        <f>IF(ISBLANK(F35),"",COUNTA($F$6:$F35))</f>
        <v>27</v>
      </c>
      <c r="B35" s="85" t="s">
        <v>68</v>
      </c>
      <c r="C35" s="103" t="s">
        <v>62</v>
      </c>
      <c r="D35" s="28"/>
      <c r="E35" s="29"/>
      <c r="F35" s="90" t="s">
        <v>13</v>
      </c>
    </row>
    <row r="36" spans="1:6" ht="12" x14ac:dyDescent="0.2">
      <c r="A36" s="12">
        <f>IF(ISBLANK(F36),"",COUNTA($F$6:$F36))</f>
        <v>28</v>
      </c>
      <c r="B36" s="85" t="s">
        <v>56</v>
      </c>
      <c r="C36" s="103" t="s">
        <v>57</v>
      </c>
      <c r="D36" s="28"/>
      <c r="E36" s="29"/>
      <c r="F36" s="90" t="s">
        <v>13</v>
      </c>
    </row>
    <row r="37" spans="1:6" ht="12" x14ac:dyDescent="0.2">
      <c r="A37" s="12">
        <f>IF(ISBLANK(F37),"",COUNTA($F$6:$F37))</f>
        <v>29</v>
      </c>
      <c r="B37" s="85" t="s">
        <v>34</v>
      </c>
      <c r="C37" s="103" t="s">
        <v>12</v>
      </c>
      <c r="D37" s="28"/>
      <c r="E37" s="29"/>
      <c r="F37" s="31" t="s">
        <v>13</v>
      </c>
    </row>
    <row r="38" spans="1:6" ht="12" x14ac:dyDescent="0.2">
      <c r="A38" s="12">
        <f>IF(ISBLANK(F38),"",COUNTA($F$6:$F38))</f>
        <v>30</v>
      </c>
      <c r="B38" s="85" t="s">
        <v>185</v>
      </c>
      <c r="C38" s="103" t="s">
        <v>12</v>
      </c>
      <c r="D38" s="28"/>
      <c r="E38" s="29"/>
      <c r="F38" s="31" t="s">
        <v>13</v>
      </c>
    </row>
    <row r="39" spans="1:6" ht="26.25" x14ac:dyDescent="0.2">
      <c r="A39" s="12">
        <f>IF(ISBLANK(F39),"",COUNTA($F$6:$F39))</f>
        <v>31</v>
      </c>
      <c r="B39" s="85" t="s">
        <v>73</v>
      </c>
      <c r="C39" s="102" t="s">
        <v>187</v>
      </c>
      <c r="D39" s="28"/>
      <c r="E39" s="29"/>
      <c r="F39" s="31" t="s">
        <v>13</v>
      </c>
    </row>
    <row r="40" spans="1:6" ht="12" x14ac:dyDescent="0.2">
      <c r="A40" s="12">
        <f>IF(ISBLANK(F40),"",COUNTA($F$6:$F40))</f>
        <v>32</v>
      </c>
      <c r="B40" s="85" t="s">
        <v>78</v>
      </c>
      <c r="C40" s="103" t="s">
        <v>13</v>
      </c>
      <c r="D40" s="28"/>
      <c r="E40" s="29"/>
      <c r="F40" s="31" t="s">
        <v>13</v>
      </c>
    </row>
    <row r="41" spans="1:6" ht="26.25" x14ac:dyDescent="0.2">
      <c r="A41" s="12">
        <f>IF(ISBLANK(F41),"",COUNTA($F$6:$F41))</f>
        <v>33</v>
      </c>
      <c r="B41" s="85" t="s">
        <v>75</v>
      </c>
      <c r="C41" s="102" t="s">
        <v>13</v>
      </c>
      <c r="D41" s="28"/>
      <c r="E41" s="29"/>
      <c r="F41" s="31" t="s">
        <v>13</v>
      </c>
    </row>
    <row r="42" spans="1:6" ht="12" x14ac:dyDescent="0.2">
      <c r="A42" s="12">
        <f>IF(ISBLANK(F42),"",COUNTA($F$6:$F42))</f>
        <v>34</v>
      </c>
      <c r="B42" s="85" t="s">
        <v>70</v>
      </c>
      <c r="C42" s="103" t="s">
        <v>37</v>
      </c>
      <c r="D42" s="28"/>
      <c r="E42" s="29"/>
      <c r="F42" s="31" t="s">
        <v>13</v>
      </c>
    </row>
    <row r="43" spans="1:6" ht="12" x14ac:dyDescent="0.2">
      <c r="A43" s="12">
        <f>IF(ISBLANK(F43),"",COUNTA($F$6:$F43))</f>
        <v>35</v>
      </c>
      <c r="B43" s="85" t="s">
        <v>71</v>
      </c>
      <c r="C43" s="103" t="s">
        <v>69</v>
      </c>
      <c r="D43" s="28"/>
      <c r="E43" s="29"/>
      <c r="F43" s="31" t="s">
        <v>13</v>
      </c>
    </row>
    <row r="44" spans="1:6" ht="12" x14ac:dyDescent="0.2">
      <c r="A44" s="12">
        <f>IF(ISBLANK(F44),"",COUNTA($F$6:$F44))</f>
        <v>36</v>
      </c>
      <c r="B44" s="85" t="s">
        <v>72</v>
      </c>
      <c r="C44" s="103" t="s">
        <v>35</v>
      </c>
      <c r="D44" s="28"/>
      <c r="E44" s="29"/>
      <c r="F44" s="31" t="s">
        <v>13</v>
      </c>
    </row>
    <row r="45" spans="1:6" ht="48" x14ac:dyDescent="0.2">
      <c r="A45" s="12">
        <f>IF(ISBLANK(F45),"",COUNTA($F$6:$F45))</f>
        <v>37</v>
      </c>
      <c r="B45" s="85" t="s">
        <v>88</v>
      </c>
      <c r="C45" s="103" t="s">
        <v>89</v>
      </c>
      <c r="D45" s="28"/>
      <c r="E45" s="29"/>
      <c r="F45" s="90" t="s">
        <v>13</v>
      </c>
    </row>
    <row r="46" spans="1:6" ht="12" x14ac:dyDescent="0.2">
      <c r="A46" s="12">
        <f>IF(ISBLANK(F46),"",COUNTA($F$6:$F46))</f>
        <v>38</v>
      </c>
      <c r="B46" s="85" t="s">
        <v>11</v>
      </c>
      <c r="C46" s="103" t="s">
        <v>63</v>
      </c>
      <c r="D46" s="28"/>
      <c r="E46" s="29"/>
      <c r="F46" s="31" t="s">
        <v>13</v>
      </c>
    </row>
    <row r="47" spans="1:6" ht="24" x14ac:dyDescent="0.2">
      <c r="A47" s="12">
        <f>IF(ISBLANK(F47),"",COUNTA($F$6:$F47))</f>
        <v>39</v>
      </c>
      <c r="B47" s="85" t="s">
        <v>46</v>
      </c>
      <c r="C47" s="103" t="s">
        <v>45</v>
      </c>
      <c r="D47" s="28"/>
      <c r="E47" s="29"/>
      <c r="F47" s="90" t="s">
        <v>13</v>
      </c>
    </row>
    <row r="48" spans="1:6" ht="12" x14ac:dyDescent="0.2">
      <c r="A48" s="12">
        <f>IF(ISBLANK(F48),"",COUNTA($F$6:$F48))</f>
        <v>40</v>
      </c>
      <c r="B48" s="85" t="s">
        <v>85</v>
      </c>
      <c r="C48" s="103" t="s">
        <v>13</v>
      </c>
      <c r="D48" s="28"/>
      <c r="E48" s="29"/>
      <c r="F48" s="31" t="s">
        <v>13</v>
      </c>
    </row>
    <row r="49" spans="1:6" ht="24" x14ac:dyDescent="0.2">
      <c r="A49" s="12">
        <f>IF(ISBLANK(F49),"",COUNTA($F$6:$F49))</f>
        <v>41</v>
      </c>
      <c r="B49" s="85" t="s">
        <v>86</v>
      </c>
      <c r="C49" s="103" t="s">
        <v>13</v>
      </c>
      <c r="D49" s="28"/>
      <c r="E49" s="29"/>
      <c r="F49" s="31" t="s">
        <v>13</v>
      </c>
    </row>
    <row r="50" spans="1:6" ht="12" x14ac:dyDescent="0.2">
      <c r="A50" s="12">
        <f>IF(ISBLANK(F50),"",COUNTA($F$6:$F50))</f>
        <v>42</v>
      </c>
      <c r="B50" s="85" t="s">
        <v>59</v>
      </c>
      <c r="C50" s="102" t="s">
        <v>58</v>
      </c>
      <c r="D50" s="28"/>
      <c r="E50" s="29"/>
      <c r="F50" s="31" t="s">
        <v>13</v>
      </c>
    </row>
    <row r="51" spans="1:6" ht="24" x14ac:dyDescent="0.2">
      <c r="A51" s="12">
        <f>IF(ISBLANK(F51),"",COUNTA($F$6:$F51))</f>
        <v>43</v>
      </c>
      <c r="B51" s="85" t="s">
        <v>235</v>
      </c>
      <c r="C51" s="103" t="s">
        <v>137</v>
      </c>
      <c r="D51" s="28"/>
      <c r="E51" s="29"/>
      <c r="F51" s="31" t="s">
        <v>13</v>
      </c>
    </row>
    <row r="52" spans="1:6" ht="12" x14ac:dyDescent="0.2">
      <c r="A52" s="12">
        <f>IF(ISBLANK(F52),"",COUNTA($F$6:$F52))</f>
        <v>44</v>
      </c>
      <c r="B52" s="85" t="s">
        <v>14</v>
      </c>
      <c r="C52" s="103" t="s">
        <v>13</v>
      </c>
      <c r="D52" s="28"/>
      <c r="E52" s="29"/>
      <c r="F52" s="31" t="s">
        <v>13</v>
      </c>
    </row>
    <row r="53" spans="1:6" ht="12" x14ac:dyDescent="0.2">
      <c r="A53" s="12">
        <f>IF(ISBLANK(F53),"",COUNTA($F$6:$F53))</f>
        <v>45</v>
      </c>
      <c r="B53" s="85" t="s">
        <v>15</v>
      </c>
      <c r="C53" s="103" t="s">
        <v>13</v>
      </c>
      <c r="D53" s="28"/>
      <c r="E53" s="29"/>
      <c r="F53" s="31" t="s">
        <v>13</v>
      </c>
    </row>
    <row r="54" spans="1:6" ht="12" x14ac:dyDescent="0.2">
      <c r="A54" s="12">
        <f>IF(ISBLANK(F54),"",COUNTA($F$6:$F54))</f>
        <v>46</v>
      </c>
      <c r="B54" s="85" t="s">
        <v>192</v>
      </c>
      <c r="C54" s="103" t="s">
        <v>193</v>
      </c>
      <c r="D54" s="28"/>
      <c r="E54" s="29"/>
      <c r="F54" s="31" t="s">
        <v>13</v>
      </c>
    </row>
    <row r="55" spans="1:6" ht="12" x14ac:dyDescent="0.2">
      <c r="A55" s="30" t="str">
        <f>IF(ISBLANK(F55),"",COUNTA($F$6:$F55))</f>
        <v/>
      </c>
      <c r="B55" s="32" t="s">
        <v>74</v>
      </c>
      <c r="C55" s="33"/>
      <c r="D55" s="105"/>
      <c r="E55" s="98"/>
      <c r="F55" s="86"/>
    </row>
    <row r="56" spans="1:6" ht="24" x14ac:dyDescent="0.2">
      <c r="A56" s="12">
        <f>IF(ISBLANK(F56),"",COUNTA($F$6:$F56))</f>
        <v>47</v>
      </c>
      <c r="B56" s="85" t="s">
        <v>76</v>
      </c>
      <c r="C56" s="102" t="s">
        <v>13</v>
      </c>
      <c r="D56" s="28"/>
      <c r="E56" s="29"/>
      <c r="F56" s="31" t="s">
        <v>13</v>
      </c>
    </row>
    <row r="57" spans="1:6" ht="24" x14ac:dyDescent="0.2">
      <c r="A57" s="12">
        <f>IF(ISBLANK(F57),"",COUNTA($F$6:$F57))</f>
        <v>48</v>
      </c>
      <c r="B57" s="85" t="s">
        <v>77</v>
      </c>
      <c r="C57" s="103" t="s">
        <v>13</v>
      </c>
      <c r="D57" s="28"/>
      <c r="E57" s="29"/>
      <c r="F57" s="31" t="s">
        <v>13</v>
      </c>
    </row>
    <row r="58" spans="1:6" ht="24" x14ac:dyDescent="0.2">
      <c r="A58" s="12">
        <f>IF(ISBLANK(F58),"",COUNTA($F$6:$F58))</f>
        <v>49</v>
      </c>
      <c r="B58" s="85" t="s">
        <v>79</v>
      </c>
      <c r="C58" s="103" t="s">
        <v>13</v>
      </c>
      <c r="D58" s="28"/>
      <c r="E58" s="29"/>
      <c r="F58" s="31" t="s">
        <v>13</v>
      </c>
    </row>
    <row r="59" spans="1:6" ht="12" x14ac:dyDescent="0.2">
      <c r="A59" s="12">
        <f>IF(ISBLANK(F59),"",COUNTA($F$6:$F59))</f>
        <v>50</v>
      </c>
      <c r="B59" s="85" t="s">
        <v>80</v>
      </c>
      <c r="C59" s="103" t="s">
        <v>13</v>
      </c>
      <c r="D59" s="28"/>
      <c r="E59" s="29"/>
      <c r="F59" s="31" t="s">
        <v>13</v>
      </c>
    </row>
    <row r="60" spans="1:6" ht="48" x14ac:dyDescent="0.2">
      <c r="A60" s="12">
        <f>IF(ISBLANK(F60),"",COUNTA($F$6:$F60))</f>
        <v>51</v>
      </c>
      <c r="B60" s="85" t="s">
        <v>81</v>
      </c>
      <c r="C60" s="103" t="s">
        <v>13</v>
      </c>
      <c r="D60" s="28"/>
      <c r="E60" s="29"/>
      <c r="F60" s="90" t="s">
        <v>13</v>
      </c>
    </row>
    <row r="61" spans="1:6" ht="24" x14ac:dyDescent="0.2">
      <c r="A61" s="12">
        <f>IF(ISBLANK(F61),"",COUNTA($F$6:$F61))</f>
        <v>52</v>
      </c>
      <c r="B61" s="85" t="s">
        <v>82</v>
      </c>
      <c r="C61" s="103" t="s">
        <v>13</v>
      </c>
      <c r="D61" s="28"/>
      <c r="E61" s="29"/>
      <c r="F61" s="31" t="s">
        <v>13</v>
      </c>
    </row>
    <row r="62" spans="1:6" ht="24" x14ac:dyDescent="0.2">
      <c r="A62" s="12">
        <f>IF(ISBLANK(F62),"",COUNTA($F$6:$F62))</f>
        <v>53</v>
      </c>
      <c r="B62" s="85" t="s">
        <v>83</v>
      </c>
      <c r="C62" s="103" t="s">
        <v>13</v>
      </c>
      <c r="D62" s="28"/>
      <c r="E62" s="29"/>
      <c r="F62" s="31" t="s">
        <v>13</v>
      </c>
    </row>
    <row r="63" spans="1:6" ht="12" x14ac:dyDescent="0.2">
      <c r="A63" s="12">
        <f>IF(ISBLANK(F63),"",COUNTA($F$6:$F63))</f>
        <v>54</v>
      </c>
      <c r="B63" s="85" t="s">
        <v>111</v>
      </c>
      <c r="C63" s="103" t="s">
        <v>84</v>
      </c>
      <c r="D63" s="28"/>
      <c r="E63" s="29"/>
      <c r="F63" s="31" t="s">
        <v>13</v>
      </c>
    </row>
    <row r="64" spans="1:6" ht="12" x14ac:dyDescent="0.2">
      <c r="A64" s="12">
        <f>IF(ISBLANK(F64),"",COUNTA($F$6:$F64))</f>
        <v>55</v>
      </c>
      <c r="B64" s="85" t="s">
        <v>36</v>
      </c>
      <c r="C64" s="103" t="s">
        <v>13</v>
      </c>
      <c r="D64" s="28"/>
      <c r="E64" s="29"/>
      <c r="F64" s="90" t="s">
        <v>13</v>
      </c>
    </row>
    <row r="65" spans="1:6" ht="24" x14ac:dyDescent="0.2">
      <c r="A65" s="12">
        <f>IF(ISBLANK(F65),"",COUNTA($F$6:$F65))</f>
        <v>56</v>
      </c>
      <c r="B65" s="85" t="s">
        <v>188</v>
      </c>
      <c r="C65" s="103" t="s">
        <v>13</v>
      </c>
      <c r="D65" s="28"/>
      <c r="E65" s="29"/>
      <c r="F65" s="90" t="s">
        <v>13</v>
      </c>
    </row>
    <row r="66" spans="1:6" ht="12" x14ac:dyDescent="0.2"/>
    <row r="67" spans="1:6" ht="12.75" x14ac:dyDescent="0.2">
      <c r="B67" s="92" t="s">
        <v>18</v>
      </c>
    </row>
    <row r="68" spans="1:6" ht="12.75" x14ac:dyDescent="0.2">
      <c r="B68" s="93" t="s">
        <v>19</v>
      </c>
      <c r="C68" s="94"/>
    </row>
    <row r="69" spans="1:6" ht="12.75" x14ac:dyDescent="0.2">
      <c r="B69" s="93" t="s">
        <v>20</v>
      </c>
      <c r="C69" s="95"/>
    </row>
    <row r="70" spans="1:6" ht="12" x14ac:dyDescent="0.2"/>
    <row r="71" spans="1:6" ht="12.75" x14ac:dyDescent="0.2">
      <c r="B71" s="96" t="s">
        <v>22</v>
      </c>
    </row>
    <row r="72" spans="1:6" ht="12" x14ac:dyDescent="0.2">
      <c r="B72" s="137"/>
      <c r="C72" s="137"/>
      <c r="D72" s="137"/>
    </row>
    <row r="73" spans="1:6" ht="12" x14ac:dyDescent="0.2"/>
    <row r="74" spans="1:6" ht="12.75" x14ac:dyDescent="0.2">
      <c r="B74" s="96" t="s">
        <v>23</v>
      </c>
    </row>
    <row r="75" spans="1:6" ht="12" x14ac:dyDescent="0.2">
      <c r="B75" s="137"/>
      <c r="C75" s="137"/>
      <c r="D75" s="137"/>
    </row>
    <row r="76" spans="1:6" ht="12" x14ac:dyDescent="0.2"/>
    <row r="77" spans="1:6" ht="12.75" x14ac:dyDescent="0.2">
      <c r="B77" s="96" t="s">
        <v>26</v>
      </c>
    </row>
    <row r="78" spans="1:6" ht="84" customHeight="1" x14ac:dyDescent="0.2">
      <c r="B78" s="138" t="s">
        <v>38</v>
      </c>
      <c r="C78" s="139"/>
      <c r="D78" s="140"/>
      <c r="E78" s="97" t="s">
        <v>87</v>
      </c>
    </row>
    <row r="79" spans="1:6" ht="24" customHeight="1" x14ac:dyDescent="0.2">
      <c r="B79" s="141" t="s">
        <v>25</v>
      </c>
      <c r="C79" s="142"/>
      <c r="D79" s="143"/>
    </row>
    <row r="80" spans="1:6" ht="12" x14ac:dyDescent="0.2"/>
  </sheetData>
  <sheetProtection algorithmName="SHA-512" hashValue="m0wLHrjOvu0QGBFfo8Kmuc1/zRkHH+7lb1jdKC+s7ZTpjEDRrx23GIo9pk3UemDvDg4WRNQhyKsnBHImiHWxFA==" saltValue="G2CjuxCbngpJbNfidX45gw==" spinCount="100000" sheet="1" objects="1" scenarios="1" formatRows="0" insertHyperlinks="0"/>
  <mergeCells count="4">
    <mergeCell ref="B72:D72"/>
    <mergeCell ref="B75:D75"/>
    <mergeCell ref="B78:D78"/>
    <mergeCell ref="B79:D79"/>
  </mergeCells>
  <conditionalFormatting sqref="D1">
    <cfRule type="expression" dxfId="87" priority="11">
      <formula>($A$1=$A$2)</formula>
    </cfRule>
    <cfRule type="expression" dxfId="86" priority="12">
      <formula>NOT($A$1=$A$2)</formula>
    </cfRule>
  </conditionalFormatting>
  <conditionalFormatting sqref="D7:D8 D10:D21 D56:D65 B72 B75">
    <cfRule type="notContainsBlanks" dxfId="85" priority="5">
      <formula>LEN(TRIM(B7))&gt;0</formula>
    </cfRule>
    <cfRule type="containsBlanks" dxfId="84" priority="8">
      <formula>LEN(TRIM(B7))=0</formula>
    </cfRule>
  </conditionalFormatting>
  <conditionalFormatting sqref="D23:D54">
    <cfRule type="notContainsBlanks" dxfId="83" priority="1">
      <formula>LEN(TRIM(D23))&gt;0</formula>
    </cfRule>
    <cfRule type="containsBlanks" dxfId="82" priority="2">
      <formula>LEN(TRIM(D23))=0</formula>
    </cfRule>
  </conditionalFormatting>
  <hyperlinks>
    <hyperlink ref="E3" location="Vsebina!B32" display="Pojdi na vsebino (kazalo) dokumenta" xr:uid="{D7AA0431-02E2-49DB-A396-B9EAFD5E9C82}"/>
  </hyperlinks>
  <pageMargins left="0.70866141732283472" right="0.70866141732283472" top="0.51181102362204722" bottom="0.51181102362204722" header="0.31496062992125984" footer="0.31496062992125984"/>
  <pageSetup paperSize="9" fitToHeight="0" orientation="landscape" r:id="rId1"/>
  <ignoredErrors>
    <ignoredError sqref="A1 D1" emptyCellReference="1"/>
    <ignoredError sqref="A7:A8" calculatedColumn="1"/>
    <ignoredError sqref="A6" emptyCellReference="1" calculatedColumn="1"/>
  </ignoredErrors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44C0D9-B65A-4069-8E3B-C10552E142BE}">
  <sheetPr>
    <pageSetUpPr fitToPage="1"/>
  </sheetPr>
  <dimension ref="A1:F80"/>
  <sheetViews>
    <sheetView showGridLines="0" zoomScale="120" zoomScaleNormal="120" workbookViewId="0">
      <pane ySplit="5" topLeftCell="A6" activePane="bottomLeft" state="frozen"/>
      <selection activeCell="B44" sqref="B44"/>
      <selection pane="bottomLeft" activeCell="B44" sqref="B44"/>
    </sheetView>
  </sheetViews>
  <sheetFormatPr defaultRowHeight="92.25" customHeight="1" x14ac:dyDescent="0.2"/>
  <cols>
    <col min="1" max="1" width="4.7109375" style="1" customWidth="1"/>
    <col min="2" max="2" width="58.7109375" style="2" customWidth="1"/>
    <col min="3" max="3" width="24.7109375" style="2" customWidth="1"/>
    <col min="4" max="4" width="42.7109375" style="2" customWidth="1"/>
    <col min="5" max="5" width="31.85546875" style="2" bestFit="1" customWidth="1"/>
    <col min="6" max="6" width="6.42578125" style="2" hidden="1" customWidth="1"/>
    <col min="7" max="16384" width="9.140625" style="2"/>
  </cols>
  <sheetData>
    <row r="1" spans="1:6" ht="12.75" x14ac:dyDescent="0.2">
      <c r="A1" s="9" cm="1">
        <f t="array" ref="A1">SUMPRODUCT((Tabela_shunt_630A[Podatki ponudnika]&lt;&gt;"")*(LEN(TRIM(Tabela_shunt_630A[Podatki ponudnika]))&gt;0))</f>
        <v>0</v>
      </c>
      <c r="D1" s="25" t="str" cm="1">
        <f t="array" ref="D1">_xlfn.CONCAT("Izpolnjeno število pozicij:","  ",SUMPRODUCT((Tabela_shunt_630A[Podatki ponudnika]&lt;&gt;"")*(LEN(TRIM(Tabela_shunt_630A[Podatki ponudnika]))&gt;0)),"/",COUNTIFS(Tabela_shunt_630A['#],"&gt;0"))</f>
        <v>Izpolnjeno število pozicij:  0/45</v>
      </c>
    </row>
    <row r="2" spans="1:6" s="24" customFormat="1" ht="8.25" x14ac:dyDescent="0.15">
      <c r="A2" s="9">
        <f>COUNTIFS(Tabela_shunt_630A['#],"&gt;0")</f>
        <v>45</v>
      </c>
    </row>
    <row r="3" spans="1:6" customFormat="1" ht="15" x14ac:dyDescent="0.25">
      <c r="A3" s="20"/>
      <c r="B3" s="22" t="s">
        <v>17</v>
      </c>
      <c r="C3" s="23"/>
      <c r="D3" s="23"/>
      <c r="E3" s="74" t="s">
        <v>274</v>
      </c>
      <c r="F3" s="8"/>
    </row>
    <row r="4" spans="1:6" customFormat="1" ht="15" x14ac:dyDescent="0.25">
      <c r="A4" s="20"/>
      <c r="B4" s="14" t="s">
        <v>246</v>
      </c>
      <c r="C4" s="21"/>
      <c r="D4" s="21"/>
      <c r="E4" s="21"/>
    </row>
    <row r="5" spans="1:6" ht="12.75" x14ac:dyDescent="0.2">
      <c r="A5" s="15" t="s">
        <v>3</v>
      </c>
      <c r="B5" s="16" t="s">
        <v>0</v>
      </c>
      <c r="C5" s="16" t="s">
        <v>1</v>
      </c>
      <c r="D5" s="16" t="s">
        <v>2</v>
      </c>
      <c r="E5" s="17" t="s">
        <v>16</v>
      </c>
      <c r="F5" s="4" t="s">
        <v>21</v>
      </c>
    </row>
    <row r="6" spans="1:6" ht="12" x14ac:dyDescent="0.2">
      <c r="A6" s="30" t="str">
        <f>IF(ISBLANK(F6),"",COUNTA($F6:$F$6))</f>
        <v/>
      </c>
      <c r="B6" s="32" t="s">
        <v>246</v>
      </c>
      <c r="C6" s="33"/>
      <c r="D6" s="107"/>
      <c r="E6" s="98"/>
      <c r="F6" s="31"/>
    </row>
    <row r="7" spans="1:6" ht="12" x14ac:dyDescent="0.2">
      <c r="A7" s="12">
        <f>IF(ISBLANK(F7),"",COUNTA($F$7:$F7))</f>
        <v>1</v>
      </c>
      <c r="B7" s="11" t="s">
        <v>24</v>
      </c>
      <c r="C7" s="26" t="s">
        <v>27</v>
      </c>
      <c r="D7" s="28"/>
      <c r="E7" s="29"/>
      <c r="F7" s="3" t="s">
        <v>13</v>
      </c>
    </row>
    <row r="8" spans="1:6" ht="12" x14ac:dyDescent="0.2">
      <c r="A8" s="12">
        <f>IF(ISBLANK(F8),"",COUNTA($F$7:$F8))</f>
        <v>2</v>
      </c>
      <c r="B8" s="11" t="s">
        <v>64</v>
      </c>
      <c r="C8" s="26" t="s">
        <v>27</v>
      </c>
      <c r="D8" s="28"/>
      <c r="E8" s="29"/>
      <c r="F8" s="3" t="s">
        <v>13</v>
      </c>
    </row>
    <row r="9" spans="1:6" ht="12" x14ac:dyDescent="0.2">
      <c r="A9" s="30" t="str">
        <f>IF(ISBLANK(F9),"",COUNTA($F$6:$F9))</f>
        <v/>
      </c>
      <c r="B9" s="36" t="s">
        <v>51</v>
      </c>
      <c r="C9" s="37"/>
      <c r="D9" s="107"/>
      <c r="E9" s="98"/>
      <c r="F9" s="35"/>
    </row>
    <row r="10" spans="1:6" ht="12" x14ac:dyDescent="0.2">
      <c r="A10" s="42">
        <f>IF(ISBLANK(F10),"",COUNTA($F$6:$F10))</f>
        <v>3</v>
      </c>
      <c r="B10" s="43" t="s">
        <v>310</v>
      </c>
      <c r="C10" s="44" t="s">
        <v>27</v>
      </c>
      <c r="D10" s="28"/>
      <c r="E10" s="29"/>
      <c r="F10" s="45" t="s">
        <v>13</v>
      </c>
    </row>
    <row r="11" spans="1:6" ht="12" x14ac:dyDescent="0.2">
      <c r="A11" s="39">
        <f>IF(ISBLANK(F11),"",COUNTA($F$6:$F11))</f>
        <v>4</v>
      </c>
      <c r="B11" s="40" t="s">
        <v>311</v>
      </c>
      <c r="C11" s="41" t="s">
        <v>27</v>
      </c>
      <c r="D11" s="28"/>
      <c r="E11" s="29"/>
      <c r="F11" s="3" t="s">
        <v>13</v>
      </c>
    </row>
    <row r="12" spans="1:6" ht="12" x14ac:dyDescent="0.2">
      <c r="A12" s="30" t="str">
        <f>IF(ISBLANK(F12),"",COUNTA($F$6:$F12))</f>
        <v/>
      </c>
      <c r="B12" s="36" t="s">
        <v>44</v>
      </c>
      <c r="C12" s="37"/>
      <c r="D12" s="107"/>
      <c r="E12" s="98"/>
      <c r="F12" s="35"/>
    </row>
    <row r="13" spans="1:6" ht="12" x14ac:dyDescent="0.2">
      <c r="A13" s="12">
        <f>IF(ISBLANK(F13),"",COUNTA($F$6:$F13))</f>
        <v>5</v>
      </c>
      <c r="B13" s="13" t="s">
        <v>197</v>
      </c>
      <c r="C13" s="27" t="s">
        <v>198</v>
      </c>
      <c r="D13" s="28"/>
      <c r="E13" s="29"/>
      <c r="F13" s="19" t="s">
        <v>13</v>
      </c>
    </row>
    <row r="14" spans="1:6" ht="12" x14ac:dyDescent="0.2">
      <c r="A14" s="12">
        <f>IF(ISBLANK(F14),"",COUNTA($F$6:$F14))</f>
        <v>6</v>
      </c>
      <c r="B14" s="13" t="s">
        <v>234</v>
      </c>
      <c r="C14" s="27" t="s">
        <v>5</v>
      </c>
      <c r="D14" s="28"/>
      <c r="E14" s="29"/>
      <c r="F14" s="19" t="s">
        <v>13</v>
      </c>
    </row>
    <row r="15" spans="1:6" ht="12" x14ac:dyDescent="0.2">
      <c r="A15" s="12">
        <f>IF(ISBLANK(F15),"",COUNTA($F$6:$F15))</f>
        <v>7</v>
      </c>
      <c r="B15" s="13" t="s">
        <v>29</v>
      </c>
      <c r="C15" s="13" t="s">
        <v>30</v>
      </c>
      <c r="D15" s="28"/>
      <c r="E15" s="29"/>
      <c r="F15" s="3" t="s">
        <v>13</v>
      </c>
    </row>
    <row r="16" spans="1:6" ht="12" x14ac:dyDescent="0.2">
      <c r="A16" s="12">
        <f>IF(ISBLANK(F16),"",COUNTA($F$6:$F16))</f>
        <v>8</v>
      </c>
      <c r="B16" s="13" t="s">
        <v>4</v>
      </c>
      <c r="C16" s="13" t="s">
        <v>6</v>
      </c>
      <c r="D16" s="28"/>
      <c r="E16" s="29"/>
      <c r="F16" s="3" t="s">
        <v>13</v>
      </c>
    </row>
    <row r="17" spans="1:6" ht="12" x14ac:dyDescent="0.2">
      <c r="A17" s="12">
        <f>IF(ISBLANK(F17),"",COUNTA($F$6:$F17))</f>
        <v>9</v>
      </c>
      <c r="B17" s="11" t="s">
        <v>7</v>
      </c>
      <c r="C17" s="11" t="s">
        <v>10</v>
      </c>
      <c r="D17" s="28"/>
      <c r="E17" s="29"/>
      <c r="F17" s="3" t="s">
        <v>13</v>
      </c>
    </row>
    <row r="18" spans="1:6" ht="12" x14ac:dyDescent="0.2">
      <c r="A18" s="12">
        <f>IF(ISBLANK(F18),"",COUNTA($F$6:$F18))</f>
        <v>10</v>
      </c>
      <c r="B18" s="11" t="s">
        <v>8</v>
      </c>
      <c r="C18" s="11" t="s">
        <v>9</v>
      </c>
      <c r="D18" s="28"/>
      <c r="E18" s="29"/>
      <c r="F18" s="3" t="s">
        <v>13</v>
      </c>
    </row>
    <row r="19" spans="1:6" ht="12" x14ac:dyDescent="0.2">
      <c r="A19" s="12">
        <f>IF(ISBLANK(F19),"",COUNTA($F$6:$F19))</f>
        <v>11</v>
      </c>
      <c r="B19" s="13" t="s">
        <v>60</v>
      </c>
      <c r="C19" s="13" t="s">
        <v>186</v>
      </c>
      <c r="D19" s="28"/>
      <c r="E19" s="29"/>
      <c r="F19" s="3" t="s">
        <v>13</v>
      </c>
    </row>
    <row r="20" spans="1:6" ht="12" x14ac:dyDescent="0.2">
      <c r="A20" s="12">
        <f>IF(ISBLANK(F20),"",COUNTA($F$6:$F20))</f>
        <v>12</v>
      </c>
      <c r="B20" s="13" t="s">
        <v>61</v>
      </c>
      <c r="C20" s="13" t="s">
        <v>32</v>
      </c>
      <c r="D20" s="28"/>
      <c r="E20" s="29"/>
      <c r="F20" s="3" t="s">
        <v>13</v>
      </c>
    </row>
    <row r="21" spans="1:6" ht="12" x14ac:dyDescent="0.2">
      <c r="A21" s="12">
        <f>IF(ISBLANK(F21),"",COUNTA($F$6:$F21))</f>
        <v>13</v>
      </c>
      <c r="B21" s="13" t="s">
        <v>65</v>
      </c>
      <c r="C21" s="13" t="s">
        <v>13</v>
      </c>
      <c r="D21" s="28"/>
      <c r="E21" s="29"/>
      <c r="F21" s="19" t="s">
        <v>13</v>
      </c>
    </row>
    <row r="22" spans="1:6" ht="12" x14ac:dyDescent="0.2">
      <c r="A22" s="12">
        <f>IF(ISBLANK(F22),"",COUNTA($F$6:$F22))</f>
        <v>14</v>
      </c>
      <c r="B22" s="13" t="s">
        <v>66</v>
      </c>
      <c r="C22" s="13" t="s">
        <v>67</v>
      </c>
      <c r="D22" s="28"/>
      <c r="E22" s="29"/>
      <c r="F22" s="19" t="s">
        <v>13</v>
      </c>
    </row>
    <row r="23" spans="1:6" ht="12" x14ac:dyDescent="0.2">
      <c r="A23" s="12">
        <f>IF(ISBLANK(F23),"",COUNTA($F$6:$F23))</f>
        <v>15</v>
      </c>
      <c r="B23" s="13" t="s">
        <v>190</v>
      </c>
      <c r="C23" s="13" t="s">
        <v>13</v>
      </c>
      <c r="D23" s="28"/>
      <c r="E23" s="29"/>
      <c r="F23" s="19" t="s">
        <v>13</v>
      </c>
    </row>
    <row r="24" spans="1:6" ht="12" x14ac:dyDescent="0.2">
      <c r="A24" s="12">
        <f>IF(ISBLANK(F24),"",COUNTA($F$6:$F24))</f>
        <v>16</v>
      </c>
      <c r="B24" s="13" t="s">
        <v>33</v>
      </c>
      <c r="C24" s="13" t="s">
        <v>13</v>
      </c>
      <c r="D24" s="28"/>
      <c r="E24" s="29"/>
      <c r="F24" s="19" t="s">
        <v>13</v>
      </c>
    </row>
    <row r="25" spans="1:6" ht="12" x14ac:dyDescent="0.2">
      <c r="A25" s="12">
        <f>IF(ISBLANK(F25),"",COUNTA($F$6:$F25))</f>
        <v>17</v>
      </c>
      <c r="B25" s="13" t="s">
        <v>68</v>
      </c>
      <c r="C25" s="13" t="s">
        <v>62</v>
      </c>
      <c r="D25" s="28"/>
      <c r="E25" s="29"/>
      <c r="F25" s="19" t="s">
        <v>13</v>
      </c>
    </row>
    <row r="26" spans="1:6" ht="12" x14ac:dyDescent="0.2">
      <c r="A26" s="12">
        <f>IF(ISBLANK(F26),"",COUNTA($F$6:$F26))</f>
        <v>18</v>
      </c>
      <c r="B26" s="13" t="s">
        <v>56</v>
      </c>
      <c r="C26" s="13" t="s">
        <v>57</v>
      </c>
      <c r="D26" s="28"/>
      <c r="E26" s="29"/>
      <c r="F26" s="19" t="s">
        <v>13</v>
      </c>
    </row>
    <row r="27" spans="1:6" ht="12" x14ac:dyDescent="0.2">
      <c r="A27" s="12">
        <f>IF(ISBLANK(F27),"",COUNTA($F$6:$F27))</f>
        <v>19</v>
      </c>
      <c r="B27" s="13" t="s">
        <v>34</v>
      </c>
      <c r="C27" s="13" t="s">
        <v>12</v>
      </c>
      <c r="D27" s="28"/>
      <c r="E27" s="29"/>
      <c r="F27" s="3" t="s">
        <v>13</v>
      </c>
    </row>
    <row r="28" spans="1:6" ht="12" x14ac:dyDescent="0.2">
      <c r="A28" s="12">
        <f>IF(ISBLANK(F28),"",COUNTA($F$6:$F28))</f>
        <v>20</v>
      </c>
      <c r="B28" s="13" t="s">
        <v>185</v>
      </c>
      <c r="C28" s="13" t="s">
        <v>12</v>
      </c>
      <c r="D28" s="28"/>
      <c r="E28" s="29"/>
      <c r="F28" s="3" t="s">
        <v>13</v>
      </c>
    </row>
    <row r="29" spans="1:6" ht="26.25" x14ac:dyDescent="0.2">
      <c r="A29" s="12">
        <f>IF(ISBLANK(F29),"",COUNTA($F$6:$F29))</f>
        <v>21</v>
      </c>
      <c r="B29" s="13" t="s">
        <v>248</v>
      </c>
      <c r="C29" s="27" t="s">
        <v>249</v>
      </c>
      <c r="D29" s="28"/>
      <c r="E29" s="29"/>
      <c r="F29" s="3" t="s">
        <v>13</v>
      </c>
    </row>
    <row r="30" spans="1:6" ht="12" x14ac:dyDescent="0.2">
      <c r="A30" s="12">
        <f>IF(ISBLANK(F30),"",COUNTA($F$6:$F30))</f>
        <v>22</v>
      </c>
      <c r="B30" s="13" t="s">
        <v>78</v>
      </c>
      <c r="C30" s="13" t="s">
        <v>13</v>
      </c>
      <c r="D30" s="28"/>
      <c r="E30" s="29"/>
      <c r="F30" s="3" t="s">
        <v>13</v>
      </c>
    </row>
    <row r="31" spans="1:6" ht="26.25" x14ac:dyDescent="0.2">
      <c r="A31" s="12">
        <f>IF(ISBLANK(F31),"",COUNTA($F$6:$F31))</f>
        <v>23</v>
      </c>
      <c r="B31" s="13" t="s">
        <v>75</v>
      </c>
      <c r="C31" s="27" t="s">
        <v>13</v>
      </c>
      <c r="D31" s="28"/>
      <c r="E31" s="29"/>
      <c r="F31" s="3" t="s">
        <v>13</v>
      </c>
    </row>
    <row r="32" spans="1:6" ht="12" x14ac:dyDescent="0.2">
      <c r="A32" s="12">
        <f>IF(ISBLANK(F32),"",COUNTA($F$6:$F32))</f>
        <v>24</v>
      </c>
      <c r="B32" s="13" t="s">
        <v>70</v>
      </c>
      <c r="C32" s="13" t="s">
        <v>250</v>
      </c>
      <c r="D32" s="28"/>
      <c r="E32" s="29"/>
      <c r="F32" s="3" t="s">
        <v>13</v>
      </c>
    </row>
    <row r="33" spans="1:6" ht="12" x14ac:dyDescent="0.2">
      <c r="A33" s="12">
        <f>IF(ISBLANK(F33),"",COUNTA($F$6:$F33))</f>
        <v>25</v>
      </c>
      <c r="B33" s="13" t="s">
        <v>71</v>
      </c>
      <c r="C33" s="13" t="s">
        <v>69</v>
      </c>
      <c r="D33" s="28"/>
      <c r="E33" s="29"/>
      <c r="F33" s="3" t="s">
        <v>13</v>
      </c>
    </row>
    <row r="34" spans="1:6" ht="12" x14ac:dyDescent="0.2">
      <c r="A34" s="12">
        <f>IF(ISBLANK(F34),"",COUNTA($F$6:$F34))</f>
        <v>26</v>
      </c>
      <c r="B34" s="13" t="s">
        <v>72</v>
      </c>
      <c r="C34" s="13" t="s">
        <v>35</v>
      </c>
      <c r="D34" s="28"/>
      <c r="E34" s="29"/>
      <c r="F34" s="3" t="s">
        <v>13</v>
      </c>
    </row>
    <row r="35" spans="1:6" ht="48" x14ac:dyDescent="0.2">
      <c r="A35" s="12">
        <f>IF(ISBLANK(F35),"",COUNTA($F$6:$F35))</f>
        <v>27</v>
      </c>
      <c r="B35" s="13" t="s">
        <v>88</v>
      </c>
      <c r="C35" s="13" t="s">
        <v>89</v>
      </c>
      <c r="D35" s="28"/>
      <c r="E35" s="29"/>
      <c r="F35" s="19" t="s">
        <v>13</v>
      </c>
    </row>
    <row r="36" spans="1:6" ht="12" x14ac:dyDescent="0.2">
      <c r="A36" s="12">
        <f>IF(ISBLANK(F36),"",COUNTA($F$6:$F36))</f>
        <v>28</v>
      </c>
      <c r="B36" s="13" t="s">
        <v>11</v>
      </c>
      <c r="C36" s="13" t="s">
        <v>63</v>
      </c>
      <c r="D36" s="28"/>
      <c r="E36" s="29"/>
      <c r="F36" s="3" t="s">
        <v>13</v>
      </c>
    </row>
    <row r="37" spans="1:6" ht="24" x14ac:dyDescent="0.2">
      <c r="A37" s="12">
        <f>IF(ISBLANK(F37),"",COUNTA($F$6:$F37))</f>
        <v>29</v>
      </c>
      <c r="B37" s="13" t="s">
        <v>46</v>
      </c>
      <c r="C37" s="13" t="s">
        <v>45</v>
      </c>
      <c r="D37" s="28"/>
      <c r="E37" s="29"/>
      <c r="F37" s="19" t="s">
        <v>13</v>
      </c>
    </row>
    <row r="38" spans="1:6" ht="12" x14ac:dyDescent="0.2">
      <c r="A38" s="12">
        <f>IF(ISBLANK(F38),"",COUNTA($F$6:$F38))</f>
        <v>30</v>
      </c>
      <c r="B38" s="13" t="s">
        <v>85</v>
      </c>
      <c r="C38" s="13" t="s">
        <v>13</v>
      </c>
      <c r="D38" s="28"/>
      <c r="E38" s="29"/>
      <c r="F38" s="3" t="s">
        <v>13</v>
      </c>
    </row>
    <row r="39" spans="1:6" ht="24" x14ac:dyDescent="0.2">
      <c r="A39" s="12">
        <f>IF(ISBLANK(F39),"",COUNTA($F$6:$F39))</f>
        <v>31</v>
      </c>
      <c r="B39" s="13" t="s">
        <v>86</v>
      </c>
      <c r="C39" s="13" t="s">
        <v>13</v>
      </c>
      <c r="D39" s="28"/>
      <c r="E39" s="29"/>
      <c r="F39" s="3" t="s">
        <v>13</v>
      </c>
    </row>
    <row r="40" spans="1:6" ht="12" x14ac:dyDescent="0.2">
      <c r="A40" s="12">
        <f>IF(ISBLANK(F40),"",COUNTA($F$6:$F40))</f>
        <v>32</v>
      </c>
      <c r="B40" s="13" t="s">
        <v>59</v>
      </c>
      <c r="C40" s="27" t="s">
        <v>58</v>
      </c>
      <c r="D40" s="28"/>
      <c r="E40" s="29"/>
      <c r="F40" s="3" t="s">
        <v>13</v>
      </c>
    </row>
    <row r="41" spans="1:6" ht="24" x14ac:dyDescent="0.2">
      <c r="A41" s="12">
        <f>IF(ISBLANK(F41),"",COUNTA($F$6:$F41))</f>
        <v>33</v>
      </c>
      <c r="B41" s="13" t="s">
        <v>235</v>
      </c>
      <c r="C41" s="13" t="s">
        <v>137</v>
      </c>
      <c r="D41" s="28"/>
      <c r="E41" s="29"/>
      <c r="F41" s="3" t="s">
        <v>13</v>
      </c>
    </row>
    <row r="42" spans="1:6" ht="12" x14ac:dyDescent="0.2">
      <c r="A42" s="12">
        <f>IF(ISBLANK(F42),"",COUNTA($F$6:$F42))</f>
        <v>34</v>
      </c>
      <c r="B42" s="13" t="s">
        <v>251</v>
      </c>
      <c r="C42" s="13" t="s">
        <v>13</v>
      </c>
      <c r="D42" s="28"/>
      <c r="E42" s="29"/>
      <c r="F42" s="3" t="s">
        <v>13</v>
      </c>
    </row>
    <row r="43" spans="1:6" ht="12" x14ac:dyDescent="0.2">
      <c r="A43" s="12">
        <f>IF(ISBLANK(F43),"",COUNTA($F$6:$F43))</f>
        <v>35</v>
      </c>
      <c r="B43" s="13" t="s">
        <v>192</v>
      </c>
      <c r="C43" s="13" t="s">
        <v>193</v>
      </c>
      <c r="D43" s="28"/>
      <c r="E43" s="29"/>
      <c r="F43" s="3" t="s">
        <v>13</v>
      </c>
    </row>
    <row r="44" spans="1:6" ht="12" x14ac:dyDescent="0.2">
      <c r="A44" s="30" t="str">
        <f>IF(ISBLANK(F44),"",COUNTA($F$6:$F44))</f>
        <v/>
      </c>
      <c r="B44" s="36" t="s">
        <v>74</v>
      </c>
      <c r="C44" s="37"/>
      <c r="D44" s="107"/>
      <c r="E44" s="98"/>
      <c r="F44" s="35"/>
    </row>
    <row r="45" spans="1:6" ht="24" x14ac:dyDescent="0.2">
      <c r="A45" s="12">
        <f>IF(ISBLANK(F45),"",COUNTA($F$6:$F45))</f>
        <v>36</v>
      </c>
      <c r="B45" s="13" t="s">
        <v>76</v>
      </c>
      <c r="C45" s="27" t="s">
        <v>13</v>
      </c>
      <c r="D45" s="28"/>
      <c r="E45" s="29"/>
      <c r="F45" s="3" t="s">
        <v>13</v>
      </c>
    </row>
    <row r="46" spans="1:6" ht="24" x14ac:dyDescent="0.2">
      <c r="A46" s="12">
        <f>IF(ISBLANK(F46),"",COUNTA($F$6:$F46))</f>
        <v>37</v>
      </c>
      <c r="B46" s="13" t="s">
        <v>77</v>
      </c>
      <c r="C46" s="13" t="s">
        <v>13</v>
      </c>
      <c r="D46" s="28"/>
      <c r="E46" s="29"/>
      <c r="F46" s="3" t="s">
        <v>13</v>
      </c>
    </row>
    <row r="47" spans="1:6" ht="24" x14ac:dyDescent="0.2">
      <c r="A47" s="12">
        <f>IF(ISBLANK(F47),"",COUNTA($F$6:$F47))</f>
        <v>38</v>
      </c>
      <c r="B47" s="13" t="s">
        <v>79</v>
      </c>
      <c r="C47" s="13" t="s">
        <v>13</v>
      </c>
      <c r="D47" s="28"/>
      <c r="E47" s="29"/>
      <c r="F47" s="3" t="s">
        <v>13</v>
      </c>
    </row>
    <row r="48" spans="1:6" ht="12" x14ac:dyDescent="0.2">
      <c r="A48" s="12">
        <f>IF(ISBLANK(F48),"",COUNTA($F$6:$F48))</f>
        <v>39</v>
      </c>
      <c r="B48" s="13" t="s">
        <v>80</v>
      </c>
      <c r="C48" s="13" t="s">
        <v>13</v>
      </c>
      <c r="D48" s="28"/>
      <c r="E48" s="29"/>
      <c r="F48" s="3" t="s">
        <v>13</v>
      </c>
    </row>
    <row r="49" spans="1:6" ht="48" x14ac:dyDescent="0.2">
      <c r="A49" s="12">
        <f>IF(ISBLANK(F49),"",COUNTA($F$6:$F49))</f>
        <v>40</v>
      </c>
      <c r="B49" s="13" t="s">
        <v>81</v>
      </c>
      <c r="C49" s="13" t="s">
        <v>13</v>
      </c>
      <c r="D49" s="28"/>
      <c r="E49" s="29"/>
      <c r="F49" s="19" t="s">
        <v>13</v>
      </c>
    </row>
    <row r="50" spans="1:6" ht="24" x14ac:dyDescent="0.2">
      <c r="A50" s="12">
        <f>IF(ISBLANK(F50),"",COUNTA($F$6:$F50))</f>
        <v>41</v>
      </c>
      <c r="B50" s="13" t="s">
        <v>82</v>
      </c>
      <c r="C50" s="13" t="s">
        <v>13</v>
      </c>
      <c r="D50" s="28"/>
      <c r="E50" s="29"/>
      <c r="F50" s="3" t="s">
        <v>13</v>
      </c>
    </row>
    <row r="51" spans="1:6" ht="24" x14ac:dyDescent="0.2">
      <c r="A51" s="12">
        <f>IF(ISBLANK(F51),"",COUNTA($F$6:$F51))</f>
        <v>42</v>
      </c>
      <c r="B51" s="13" t="s">
        <v>83</v>
      </c>
      <c r="C51" s="13" t="s">
        <v>13</v>
      </c>
      <c r="D51" s="28"/>
      <c r="E51" s="29"/>
      <c r="F51" s="3" t="s">
        <v>13</v>
      </c>
    </row>
    <row r="52" spans="1:6" ht="12" x14ac:dyDescent="0.2">
      <c r="A52" s="12">
        <f>IF(ISBLANK(F52),"",COUNTA($F$6:$F52))</f>
        <v>43</v>
      </c>
      <c r="B52" s="13" t="s">
        <v>111</v>
      </c>
      <c r="C52" s="13" t="s">
        <v>84</v>
      </c>
      <c r="D52" s="28"/>
      <c r="E52" s="29"/>
      <c r="F52" s="3" t="s">
        <v>13</v>
      </c>
    </row>
    <row r="53" spans="1:6" ht="12" x14ac:dyDescent="0.2">
      <c r="A53" s="12">
        <f>IF(ISBLANK(F53),"",COUNTA($F$6:$F53))</f>
        <v>44</v>
      </c>
      <c r="B53" s="13" t="s">
        <v>36</v>
      </c>
      <c r="C53" s="13" t="s">
        <v>13</v>
      </c>
      <c r="D53" s="28"/>
      <c r="E53" s="29"/>
      <c r="F53" s="19" t="s">
        <v>13</v>
      </c>
    </row>
    <row r="54" spans="1:6" ht="24" x14ac:dyDescent="0.2">
      <c r="A54" s="12">
        <f>IF(ISBLANK(F54),"",COUNTA($F$6:$F54))</f>
        <v>45</v>
      </c>
      <c r="B54" s="13" t="s">
        <v>188</v>
      </c>
      <c r="C54" s="13" t="s">
        <v>13</v>
      </c>
      <c r="D54" s="28"/>
      <c r="E54" s="29"/>
      <c r="F54" s="19" t="s">
        <v>13</v>
      </c>
    </row>
    <row r="55" spans="1:6" ht="12" x14ac:dyDescent="0.2"/>
    <row r="56" spans="1:6" ht="12.75" x14ac:dyDescent="0.2">
      <c r="B56" s="5" t="s">
        <v>18</v>
      </c>
    </row>
    <row r="57" spans="1:6" ht="12.75" x14ac:dyDescent="0.2">
      <c r="B57" s="6" t="s">
        <v>19</v>
      </c>
      <c r="C57" s="18"/>
    </row>
    <row r="58" spans="1:6" ht="12.75" x14ac:dyDescent="0.2">
      <c r="B58" s="6" t="s">
        <v>20</v>
      </c>
      <c r="C58" s="7"/>
    </row>
    <row r="59" spans="1:6" ht="12" x14ac:dyDescent="0.2"/>
    <row r="60" spans="1:6" ht="12.75" x14ac:dyDescent="0.2">
      <c r="B60" s="10" t="s">
        <v>22</v>
      </c>
    </row>
    <row r="61" spans="1:6" ht="12" x14ac:dyDescent="0.2">
      <c r="B61" s="137"/>
      <c r="C61" s="137"/>
      <c r="D61" s="137"/>
    </row>
    <row r="62" spans="1:6" ht="12" x14ac:dyDescent="0.2"/>
    <row r="63" spans="1:6" ht="12.75" x14ac:dyDescent="0.2">
      <c r="B63" s="10" t="s">
        <v>23</v>
      </c>
    </row>
    <row r="64" spans="1:6" ht="12" x14ac:dyDescent="0.2">
      <c r="B64" s="137"/>
      <c r="C64" s="137"/>
      <c r="D64" s="137"/>
    </row>
    <row r="65" spans="2:5" ht="12" x14ac:dyDescent="0.2"/>
    <row r="66" spans="2:5" ht="12.75" x14ac:dyDescent="0.2">
      <c r="B66" s="10" t="s">
        <v>26</v>
      </c>
    </row>
    <row r="67" spans="2:5" ht="84" customHeight="1" x14ac:dyDescent="0.2">
      <c r="B67" s="144" t="s">
        <v>38</v>
      </c>
      <c r="C67" s="145"/>
      <c r="D67" s="146"/>
      <c r="E67" s="46" t="s">
        <v>87</v>
      </c>
    </row>
    <row r="68" spans="2:5" ht="24" customHeight="1" x14ac:dyDescent="0.2">
      <c r="B68" s="147" t="s">
        <v>25</v>
      </c>
      <c r="C68" s="148"/>
      <c r="D68" s="149"/>
    </row>
    <row r="69" spans="2:5" ht="12" x14ac:dyDescent="0.2"/>
    <row r="70" spans="2:5" ht="12" x14ac:dyDescent="0.2"/>
    <row r="71" spans="2:5" ht="12" x14ac:dyDescent="0.2"/>
    <row r="72" spans="2:5" ht="12" x14ac:dyDescent="0.2"/>
    <row r="73" spans="2:5" ht="12" x14ac:dyDescent="0.2"/>
    <row r="74" spans="2:5" ht="12" x14ac:dyDescent="0.2"/>
    <row r="75" spans="2:5" ht="12" x14ac:dyDescent="0.2"/>
    <row r="76" spans="2:5" ht="12" x14ac:dyDescent="0.2"/>
    <row r="77" spans="2:5" ht="12" x14ac:dyDescent="0.2"/>
    <row r="78" spans="2:5" ht="12" x14ac:dyDescent="0.2"/>
    <row r="79" spans="2:5" ht="12" x14ac:dyDescent="0.2"/>
    <row r="80" spans="2:5" ht="12" x14ac:dyDescent="0.2"/>
  </sheetData>
  <sheetProtection algorithmName="SHA-512" hashValue="apLjf4bCKJZctXN+7EDQ0clSkNr0kmGqpKr7MLiAHpN7n0sF2BK+oFIUuwJ8nSjKB04dyh2+61JAmA5ozrx5NA==" saltValue="9A7JQIUV0lcxvB56R3XWow==" spinCount="100000" sheet="1" objects="1" scenarios="1" formatRows="0" insertHyperlinks="0"/>
  <mergeCells count="4">
    <mergeCell ref="B61:D61"/>
    <mergeCell ref="B64:D64"/>
    <mergeCell ref="B67:D67"/>
    <mergeCell ref="B68:D68"/>
  </mergeCells>
  <conditionalFormatting sqref="D1">
    <cfRule type="expression" dxfId="81" priority="5">
      <formula>($A$1=$A$2)</formula>
    </cfRule>
    <cfRule type="expression" dxfId="80" priority="6">
      <formula>NOT($A$1=$A$2)</formula>
    </cfRule>
  </conditionalFormatting>
  <conditionalFormatting sqref="D7:D8 D10:D11 D13:D43 D45:D54 B61 B64">
    <cfRule type="notContainsBlanks" dxfId="79" priority="3">
      <formula>LEN(TRIM(B7))&gt;0</formula>
    </cfRule>
    <cfRule type="containsBlanks" dxfId="78" priority="4">
      <formula>LEN(TRIM(B7))=0</formula>
    </cfRule>
  </conditionalFormatting>
  <hyperlinks>
    <hyperlink ref="E3" location="Vsebina!B32" display="Pojdi na vsebino (kazalo) dokumenta" xr:uid="{7AF8D511-145B-45D7-B6AD-FA214C487A9F}"/>
  </hyperlinks>
  <pageMargins left="0.70866141732283472" right="0.70866141732283472" top="0.51181102362204722" bottom="0.51181102362204722" header="0.31496062992125984" footer="0.31496062992125984"/>
  <pageSetup paperSize="9" fitToHeight="0" orientation="landscape" r:id="rId1"/>
  <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D8C1B8-C64E-48A6-B9BD-E15A7D9EA424}">
  <sheetPr>
    <pageSetUpPr fitToPage="1"/>
  </sheetPr>
  <dimension ref="A1:F78"/>
  <sheetViews>
    <sheetView showGridLines="0" zoomScale="120" zoomScaleNormal="120" workbookViewId="0">
      <pane ySplit="5" topLeftCell="A6" activePane="bottomLeft" state="frozen"/>
      <selection activeCell="B44" sqref="B44"/>
      <selection pane="bottomLeft" activeCell="B44" sqref="B44"/>
    </sheetView>
  </sheetViews>
  <sheetFormatPr defaultRowHeight="92.25" customHeight="1" x14ac:dyDescent="0.2"/>
  <cols>
    <col min="1" max="1" width="4.7109375" style="1" customWidth="1"/>
    <col min="2" max="2" width="58.7109375" style="2" customWidth="1"/>
    <col min="3" max="3" width="24.7109375" style="2" customWidth="1"/>
    <col min="4" max="4" width="42.7109375" style="2" customWidth="1"/>
    <col min="5" max="5" width="31.85546875" style="2" bestFit="1" customWidth="1"/>
    <col min="6" max="6" width="6.42578125" style="2" hidden="1" customWidth="1"/>
    <col min="7" max="16384" width="9.140625" style="2"/>
  </cols>
  <sheetData>
    <row r="1" spans="1:6" ht="12.75" x14ac:dyDescent="0.2">
      <c r="A1" s="9" cm="1">
        <f t="array" ref="A1">SUMPRODUCT((Tabela_TRcelica_1250A[Podatki ponudnika]&lt;&gt;"")*(LEN(TRIM(Tabela_TRcelica_1250A[Podatki ponudnika]))&gt;0))</f>
        <v>0</v>
      </c>
      <c r="D1" s="25" t="str" cm="1">
        <f t="array" ref="D1">_xlfn.CONCAT("Izpolnjeno število pozicij:","  ",SUMPRODUCT((Tabela_TRcelica_1250A[Podatki ponudnika]&lt;&gt;"")*(LEN(TRIM(Tabela_TRcelica_1250A[Podatki ponudnika]))&gt;0)),"/",COUNTIFS(Tabela_TRcelica_1250A['#],"&gt;0"))</f>
        <v>Izpolnjeno število pozicij:  0/51</v>
      </c>
    </row>
    <row r="2" spans="1:6" s="24" customFormat="1" ht="8.25" x14ac:dyDescent="0.15">
      <c r="A2" s="9">
        <f>COUNTIFS(Tabela_TRcelica_1250A['#],"&gt;0")</f>
        <v>51</v>
      </c>
    </row>
    <row r="3" spans="1:6" customFormat="1" ht="15" x14ac:dyDescent="0.25">
      <c r="A3" s="20"/>
      <c r="B3" s="22" t="s">
        <v>17</v>
      </c>
      <c r="C3" s="23"/>
      <c r="D3" s="23"/>
      <c r="E3" s="74" t="s">
        <v>274</v>
      </c>
      <c r="F3" s="8"/>
    </row>
    <row r="4" spans="1:6" customFormat="1" ht="15" x14ac:dyDescent="0.25">
      <c r="A4" s="20"/>
      <c r="B4" s="14" t="s">
        <v>238</v>
      </c>
      <c r="C4" s="21"/>
      <c r="D4" s="21"/>
      <c r="E4" s="21"/>
    </row>
    <row r="5" spans="1:6" ht="12.75" x14ac:dyDescent="0.2">
      <c r="A5" s="15" t="s">
        <v>3</v>
      </c>
      <c r="B5" s="16" t="s">
        <v>0</v>
      </c>
      <c r="C5" s="16" t="s">
        <v>1</v>
      </c>
      <c r="D5" s="16" t="s">
        <v>2</v>
      </c>
      <c r="E5" s="17" t="s">
        <v>16</v>
      </c>
      <c r="F5" s="4" t="s">
        <v>21</v>
      </c>
    </row>
    <row r="6" spans="1:6" ht="12" x14ac:dyDescent="0.2">
      <c r="A6" s="30" t="str">
        <f>IF(ISBLANK(F6),"",COUNTA($F6:$F$6))</f>
        <v/>
      </c>
      <c r="B6" s="32" t="s">
        <v>238</v>
      </c>
      <c r="C6" s="33"/>
      <c r="D6" s="107"/>
      <c r="E6" s="98"/>
      <c r="F6" s="31"/>
    </row>
    <row r="7" spans="1:6" ht="12" x14ac:dyDescent="0.2">
      <c r="A7" s="12">
        <f>IF(ISBLANK(F7),"",COUNTA($F$7:$F7))</f>
        <v>1</v>
      </c>
      <c r="B7" s="11" t="s">
        <v>24</v>
      </c>
      <c r="C7" s="26" t="s">
        <v>27</v>
      </c>
      <c r="D7" s="28"/>
      <c r="E7" s="29"/>
      <c r="F7" s="3" t="s">
        <v>13</v>
      </c>
    </row>
    <row r="8" spans="1:6" ht="12" x14ac:dyDescent="0.2">
      <c r="A8" s="12">
        <f>IF(ISBLANK(F8),"",COUNTA($F$7:$F8))</f>
        <v>2</v>
      </c>
      <c r="B8" s="11" t="s">
        <v>64</v>
      </c>
      <c r="C8" s="26" t="s">
        <v>27</v>
      </c>
      <c r="D8" s="28"/>
      <c r="E8" s="29"/>
      <c r="F8" s="3" t="s">
        <v>13</v>
      </c>
    </row>
    <row r="9" spans="1:6" ht="12" x14ac:dyDescent="0.2">
      <c r="A9" s="30" t="str">
        <f>IF(ISBLANK(F9),"",COUNTA($F$6:$F9))</f>
        <v/>
      </c>
      <c r="B9" s="36" t="s">
        <v>51</v>
      </c>
      <c r="C9" s="37"/>
      <c r="D9" s="107"/>
      <c r="E9" s="98"/>
      <c r="F9" s="35"/>
    </row>
    <row r="10" spans="1:6" ht="12" x14ac:dyDescent="0.2">
      <c r="A10" s="42">
        <f>IF(ISBLANK(F10),"",COUNTA($F$6:$F10))</f>
        <v>3</v>
      </c>
      <c r="B10" s="43" t="s">
        <v>41</v>
      </c>
      <c r="C10" s="44" t="s">
        <v>27</v>
      </c>
      <c r="D10" s="28"/>
      <c r="E10" s="29"/>
      <c r="F10" s="45" t="s">
        <v>13</v>
      </c>
    </row>
    <row r="11" spans="1:6" ht="12" x14ac:dyDescent="0.2">
      <c r="A11" s="39">
        <f>IF(ISBLANK(F11),"",COUNTA($F$6:$F11))</f>
        <v>4</v>
      </c>
      <c r="B11" s="40" t="s">
        <v>40</v>
      </c>
      <c r="C11" s="41" t="s">
        <v>27</v>
      </c>
      <c r="D11" s="28"/>
      <c r="E11" s="29"/>
      <c r="F11" s="3" t="s">
        <v>13</v>
      </c>
    </row>
    <row r="12" spans="1:6" ht="12" x14ac:dyDescent="0.2">
      <c r="A12" s="42">
        <f>IF(ISBLANK(F12),"",COUNTA($F$6:$F12))</f>
        <v>5</v>
      </c>
      <c r="B12" s="43" t="s">
        <v>47</v>
      </c>
      <c r="C12" s="44" t="s">
        <v>27</v>
      </c>
      <c r="D12" s="28"/>
      <c r="E12" s="29"/>
      <c r="F12" s="45" t="s">
        <v>13</v>
      </c>
    </row>
    <row r="13" spans="1:6" ht="12" x14ac:dyDescent="0.2">
      <c r="A13" s="39">
        <f>IF(ISBLANK(F13),"",COUNTA($F$6:$F13))</f>
        <v>6</v>
      </c>
      <c r="B13" s="40" t="s">
        <v>48</v>
      </c>
      <c r="C13" s="41" t="s">
        <v>27</v>
      </c>
      <c r="D13" s="28"/>
      <c r="E13" s="29"/>
      <c r="F13" s="3" t="s">
        <v>13</v>
      </c>
    </row>
    <row r="14" spans="1:6" ht="12" x14ac:dyDescent="0.2">
      <c r="A14" s="42">
        <f>IF(ISBLANK(F14),"",COUNTA($F$6:$F14))</f>
        <v>7</v>
      </c>
      <c r="B14" s="43" t="s">
        <v>49</v>
      </c>
      <c r="C14" s="44" t="s">
        <v>27</v>
      </c>
      <c r="D14" s="28"/>
      <c r="E14" s="29"/>
      <c r="F14" s="45" t="s">
        <v>13</v>
      </c>
    </row>
    <row r="15" spans="1:6" ht="12" x14ac:dyDescent="0.2">
      <c r="A15" s="39">
        <f>IF(ISBLANK(F15),"",COUNTA($F$6:$F15))</f>
        <v>8</v>
      </c>
      <c r="B15" s="40" t="s">
        <v>50</v>
      </c>
      <c r="C15" s="41" t="s">
        <v>27</v>
      </c>
      <c r="D15" s="28"/>
      <c r="E15" s="29"/>
      <c r="F15" s="3" t="s">
        <v>13</v>
      </c>
    </row>
    <row r="16" spans="1:6" ht="12" x14ac:dyDescent="0.2">
      <c r="A16" s="42">
        <f>IF(ISBLANK(F16),"",COUNTA($F$6:$F16))</f>
        <v>9</v>
      </c>
      <c r="B16" s="43" t="s">
        <v>52</v>
      </c>
      <c r="C16" s="44" t="s">
        <v>27</v>
      </c>
      <c r="D16" s="28"/>
      <c r="E16" s="29"/>
      <c r="F16" s="45" t="s">
        <v>13</v>
      </c>
    </row>
    <row r="17" spans="1:6" ht="12" x14ac:dyDescent="0.2">
      <c r="A17" s="39">
        <f>IF(ISBLANK(F17),"",COUNTA($F$6:$F17))</f>
        <v>10</v>
      </c>
      <c r="B17" s="40" t="s">
        <v>53</v>
      </c>
      <c r="C17" s="41" t="s">
        <v>27</v>
      </c>
      <c r="D17" s="28"/>
      <c r="E17" s="29"/>
      <c r="F17" s="3" t="s">
        <v>13</v>
      </c>
    </row>
    <row r="18" spans="1:6" ht="12" x14ac:dyDescent="0.2">
      <c r="A18" s="30" t="str">
        <f>IF(ISBLANK(F18),"",COUNTA($F$6:$F18))</f>
        <v/>
      </c>
      <c r="B18" s="36" t="s">
        <v>44</v>
      </c>
      <c r="C18" s="37"/>
      <c r="D18" s="107"/>
      <c r="E18" s="98"/>
      <c r="F18" s="35"/>
    </row>
    <row r="19" spans="1:6" ht="12" x14ac:dyDescent="0.2">
      <c r="A19" s="12">
        <f>IF(ISBLANK(F19),"",COUNTA($F$6:$F19))</f>
        <v>11</v>
      </c>
      <c r="B19" s="13" t="s">
        <v>197</v>
      </c>
      <c r="C19" s="27" t="s">
        <v>198</v>
      </c>
      <c r="D19" s="28"/>
      <c r="E19" s="29"/>
      <c r="F19" s="19" t="s">
        <v>13</v>
      </c>
    </row>
    <row r="20" spans="1:6" ht="12" x14ac:dyDescent="0.2">
      <c r="A20" s="12">
        <f>IF(ISBLANK(F20),"",COUNTA($F$6:$F20))</f>
        <v>12</v>
      </c>
      <c r="B20" s="13" t="s">
        <v>234</v>
      </c>
      <c r="C20" s="27" t="s">
        <v>5</v>
      </c>
      <c r="D20" s="28"/>
      <c r="E20" s="29"/>
      <c r="F20" s="19" t="s">
        <v>13</v>
      </c>
    </row>
    <row r="21" spans="1:6" ht="12" x14ac:dyDescent="0.2">
      <c r="A21" s="12">
        <f>IF(ISBLANK(F21),"",COUNTA($F$6:$F21))</f>
        <v>13</v>
      </c>
      <c r="B21" s="13" t="s">
        <v>29</v>
      </c>
      <c r="C21" s="13" t="s">
        <v>30</v>
      </c>
      <c r="D21" s="28"/>
      <c r="E21" s="29"/>
      <c r="F21" s="3" t="s">
        <v>13</v>
      </c>
    </row>
    <row r="22" spans="1:6" ht="12" x14ac:dyDescent="0.2">
      <c r="A22" s="12">
        <f>IF(ISBLANK(F22),"",COUNTA($F$6:$F22))</f>
        <v>14</v>
      </c>
      <c r="B22" s="13" t="s">
        <v>4</v>
      </c>
      <c r="C22" s="13" t="s">
        <v>6</v>
      </c>
      <c r="D22" s="28"/>
      <c r="E22" s="29"/>
      <c r="F22" s="3" t="s">
        <v>13</v>
      </c>
    </row>
    <row r="23" spans="1:6" ht="12" x14ac:dyDescent="0.2">
      <c r="A23" s="12">
        <f>IF(ISBLANK(F23),"",COUNTA($F$6:$F23))</f>
        <v>15</v>
      </c>
      <c r="B23" s="11" t="s">
        <v>7</v>
      </c>
      <c r="C23" s="11" t="s">
        <v>10</v>
      </c>
      <c r="D23" s="28"/>
      <c r="E23" s="29"/>
      <c r="F23" s="3" t="s">
        <v>13</v>
      </c>
    </row>
    <row r="24" spans="1:6" ht="12" x14ac:dyDescent="0.2">
      <c r="A24" s="12">
        <f>IF(ISBLANK(F24),"",COUNTA($F$6:$F24))</f>
        <v>16</v>
      </c>
      <c r="B24" s="11" t="s">
        <v>8</v>
      </c>
      <c r="C24" s="11" t="s">
        <v>10</v>
      </c>
      <c r="D24" s="28"/>
      <c r="E24" s="29"/>
      <c r="F24" s="3" t="s">
        <v>13</v>
      </c>
    </row>
    <row r="25" spans="1:6" ht="12" x14ac:dyDescent="0.2">
      <c r="A25" s="12">
        <f>IF(ISBLANK(F25),"",COUNTA($F$6:$F25))</f>
        <v>17</v>
      </c>
      <c r="B25" s="13" t="s">
        <v>60</v>
      </c>
      <c r="C25" s="13" t="s">
        <v>186</v>
      </c>
      <c r="D25" s="28"/>
      <c r="E25" s="29"/>
      <c r="F25" s="3" t="s">
        <v>13</v>
      </c>
    </row>
    <row r="26" spans="1:6" ht="12" x14ac:dyDescent="0.2">
      <c r="A26" s="12">
        <f>IF(ISBLANK(F26),"",COUNTA($F$6:$F26))</f>
        <v>18</v>
      </c>
      <c r="B26" s="13" t="s">
        <v>61</v>
      </c>
      <c r="C26" s="13" t="s">
        <v>32</v>
      </c>
      <c r="D26" s="28"/>
      <c r="E26" s="29"/>
      <c r="F26" s="3" t="s">
        <v>13</v>
      </c>
    </row>
    <row r="27" spans="1:6" ht="12" x14ac:dyDescent="0.2">
      <c r="A27" s="12">
        <f>IF(ISBLANK(F27),"",COUNTA($F$6:$F27))</f>
        <v>19</v>
      </c>
      <c r="B27" s="13" t="s">
        <v>65</v>
      </c>
      <c r="C27" s="13" t="s">
        <v>13</v>
      </c>
      <c r="D27" s="28"/>
      <c r="E27" s="29"/>
      <c r="F27" s="19" t="s">
        <v>13</v>
      </c>
    </row>
    <row r="28" spans="1:6" ht="12" x14ac:dyDescent="0.2">
      <c r="A28" s="12">
        <f>IF(ISBLANK(F28),"",COUNTA($F$6:$F28))</f>
        <v>20</v>
      </c>
      <c r="B28" s="13" t="s">
        <v>66</v>
      </c>
      <c r="C28" s="13" t="s">
        <v>67</v>
      </c>
      <c r="D28" s="28"/>
      <c r="E28" s="29"/>
      <c r="F28" s="19" t="s">
        <v>13</v>
      </c>
    </row>
    <row r="29" spans="1:6" ht="12" x14ac:dyDescent="0.2">
      <c r="A29" s="12">
        <f>IF(ISBLANK(F29),"",COUNTA($F$6:$F29))</f>
        <v>21</v>
      </c>
      <c r="B29" s="13" t="s">
        <v>190</v>
      </c>
      <c r="C29" s="13" t="s">
        <v>13</v>
      </c>
      <c r="D29" s="28"/>
      <c r="E29" s="29"/>
      <c r="F29" s="19" t="s">
        <v>13</v>
      </c>
    </row>
    <row r="30" spans="1:6" ht="12" x14ac:dyDescent="0.2">
      <c r="A30" s="12">
        <f>IF(ISBLANK(F30),"",COUNTA($F$6:$F30))</f>
        <v>22</v>
      </c>
      <c r="B30" s="13" t="s">
        <v>33</v>
      </c>
      <c r="C30" s="13" t="s">
        <v>13</v>
      </c>
      <c r="D30" s="28"/>
      <c r="E30" s="29"/>
      <c r="F30" s="19" t="s">
        <v>13</v>
      </c>
    </row>
    <row r="31" spans="1:6" ht="12" x14ac:dyDescent="0.2">
      <c r="A31" s="12">
        <f>IF(ISBLANK(F31),"",COUNTA($F$6:$F31))</f>
        <v>23</v>
      </c>
      <c r="B31" s="13" t="s">
        <v>68</v>
      </c>
      <c r="C31" s="13" t="s">
        <v>62</v>
      </c>
      <c r="D31" s="28"/>
      <c r="E31" s="29"/>
      <c r="F31" s="19" t="s">
        <v>13</v>
      </c>
    </row>
    <row r="32" spans="1:6" ht="12" x14ac:dyDescent="0.2">
      <c r="A32" s="12">
        <f>IF(ISBLANK(F32),"",COUNTA($F$6:$F32))</f>
        <v>24</v>
      </c>
      <c r="B32" s="13" t="s">
        <v>56</v>
      </c>
      <c r="C32" s="13" t="s">
        <v>57</v>
      </c>
      <c r="D32" s="28"/>
      <c r="E32" s="29"/>
      <c r="F32" s="19" t="s">
        <v>13</v>
      </c>
    </row>
    <row r="33" spans="1:6" ht="12" x14ac:dyDescent="0.2">
      <c r="A33" s="12">
        <f>IF(ISBLANK(F33),"",COUNTA($F$6:$F33))</f>
        <v>25</v>
      </c>
      <c r="B33" s="13" t="s">
        <v>34</v>
      </c>
      <c r="C33" s="13" t="s">
        <v>12</v>
      </c>
      <c r="D33" s="28"/>
      <c r="E33" s="29"/>
      <c r="F33" s="3" t="s">
        <v>13</v>
      </c>
    </row>
    <row r="34" spans="1:6" ht="12" x14ac:dyDescent="0.2">
      <c r="A34" s="12">
        <f>IF(ISBLANK(F34),"",COUNTA($F$6:$F34))</f>
        <v>26</v>
      </c>
      <c r="B34" s="13" t="s">
        <v>185</v>
      </c>
      <c r="C34" s="13" t="s">
        <v>12</v>
      </c>
      <c r="D34" s="28"/>
      <c r="E34" s="29"/>
      <c r="F34" s="3" t="s">
        <v>13</v>
      </c>
    </row>
    <row r="35" spans="1:6" ht="26.25" x14ac:dyDescent="0.2">
      <c r="A35" s="12">
        <f>IF(ISBLANK(F35),"",COUNTA($F$6:$F35))</f>
        <v>27</v>
      </c>
      <c r="B35" s="13" t="s">
        <v>239</v>
      </c>
      <c r="C35" s="27" t="s">
        <v>240</v>
      </c>
      <c r="D35" s="28"/>
      <c r="E35" s="29"/>
      <c r="F35" s="3" t="s">
        <v>13</v>
      </c>
    </row>
    <row r="36" spans="1:6" ht="12" x14ac:dyDescent="0.2">
      <c r="A36" s="12">
        <f>IF(ISBLANK(F36),"",COUNTA($F$6:$F36))</f>
        <v>28</v>
      </c>
      <c r="B36" s="13" t="s">
        <v>78</v>
      </c>
      <c r="C36" s="13" t="s">
        <v>13</v>
      </c>
      <c r="D36" s="28"/>
      <c r="E36" s="29"/>
      <c r="F36" s="3" t="s">
        <v>13</v>
      </c>
    </row>
    <row r="37" spans="1:6" ht="26.25" x14ac:dyDescent="0.2">
      <c r="A37" s="12">
        <f>IF(ISBLANK(F37),"",COUNTA($F$6:$F37))</f>
        <v>29</v>
      </c>
      <c r="B37" s="13" t="s">
        <v>75</v>
      </c>
      <c r="C37" s="27" t="s">
        <v>13</v>
      </c>
      <c r="D37" s="28"/>
      <c r="E37" s="29"/>
      <c r="F37" s="3" t="s">
        <v>13</v>
      </c>
    </row>
    <row r="38" spans="1:6" ht="12" x14ac:dyDescent="0.2">
      <c r="A38" s="12">
        <f>IF(ISBLANK(F38),"",COUNTA($F$6:$F38))</f>
        <v>30</v>
      </c>
      <c r="B38" s="13" t="s">
        <v>70</v>
      </c>
      <c r="C38" s="13" t="s">
        <v>37</v>
      </c>
      <c r="D38" s="28"/>
      <c r="E38" s="29"/>
      <c r="F38" s="3" t="s">
        <v>13</v>
      </c>
    </row>
    <row r="39" spans="1:6" ht="12" x14ac:dyDescent="0.2">
      <c r="A39" s="12">
        <f>IF(ISBLANK(F39),"",COUNTA($F$6:$F39))</f>
        <v>31</v>
      </c>
      <c r="B39" s="13" t="s">
        <v>71</v>
      </c>
      <c r="C39" s="13" t="s">
        <v>69</v>
      </c>
      <c r="D39" s="28"/>
      <c r="E39" s="29"/>
      <c r="F39" s="3" t="s">
        <v>13</v>
      </c>
    </row>
    <row r="40" spans="1:6" ht="12" x14ac:dyDescent="0.2">
      <c r="A40" s="12">
        <f>IF(ISBLANK(F40),"",COUNTA($F$6:$F40))</f>
        <v>32</v>
      </c>
      <c r="B40" s="13" t="s">
        <v>72</v>
      </c>
      <c r="C40" s="13" t="s">
        <v>35</v>
      </c>
      <c r="D40" s="28"/>
      <c r="E40" s="29"/>
      <c r="F40" s="3" t="s">
        <v>13</v>
      </c>
    </row>
    <row r="41" spans="1:6" ht="48" x14ac:dyDescent="0.2">
      <c r="A41" s="12">
        <f>IF(ISBLANK(F41),"",COUNTA($F$6:$F41))</f>
        <v>33</v>
      </c>
      <c r="B41" s="13" t="s">
        <v>88</v>
      </c>
      <c r="C41" s="13" t="s">
        <v>89</v>
      </c>
      <c r="D41" s="28"/>
      <c r="E41" s="29"/>
      <c r="F41" s="19" t="s">
        <v>13</v>
      </c>
    </row>
    <row r="42" spans="1:6" ht="12" x14ac:dyDescent="0.2">
      <c r="A42" s="12">
        <f>IF(ISBLANK(F42),"",COUNTA($F$6:$F42))</f>
        <v>34</v>
      </c>
      <c r="B42" s="13" t="s">
        <v>11</v>
      </c>
      <c r="C42" s="13" t="s">
        <v>63</v>
      </c>
      <c r="D42" s="28"/>
      <c r="E42" s="29"/>
      <c r="F42" s="3" t="s">
        <v>13</v>
      </c>
    </row>
    <row r="43" spans="1:6" ht="24" x14ac:dyDescent="0.2">
      <c r="A43" s="12">
        <f>IF(ISBLANK(F43),"",COUNTA($F$6:$F43))</f>
        <v>35</v>
      </c>
      <c r="B43" s="13" t="s">
        <v>46</v>
      </c>
      <c r="C43" s="13" t="s">
        <v>45</v>
      </c>
      <c r="D43" s="28"/>
      <c r="E43" s="29"/>
      <c r="F43" s="19" t="s">
        <v>13</v>
      </c>
    </row>
    <row r="44" spans="1:6" ht="12" x14ac:dyDescent="0.2">
      <c r="A44" s="12">
        <f>IF(ISBLANK(F44),"",COUNTA($F$6:$F44))</f>
        <v>36</v>
      </c>
      <c r="B44" s="13" t="s">
        <v>85</v>
      </c>
      <c r="C44" s="13" t="s">
        <v>13</v>
      </c>
      <c r="D44" s="28"/>
      <c r="E44" s="29"/>
      <c r="F44" s="3" t="s">
        <v>13</v>
      </c>
    </row>
    <row r="45" spans="1:6" ht="24" x14ac:dyDescent="0.2">
      <c r="A45" s="12">
        <f>IF(ISBLANK(F45),"",COUNTA($F$6:$F45))</f>
        <v>37</v>
      </c>
      <c r="B45" s="13" t="s">
        <v>86</v>
      </c>
      <c r="C45" s="13" t="s">
        <v>13</v>
      </c>
      <c r="D45" s="28"/>
      <c r="E45" s="29"/>
      <c r="F45" s="3" t="s">
        <v>13</v>
      </c>
    </row>
    <row r="46" spans="1:6" ht="12" x14ac:dyDescent="0.2">
      <c r="A46" s="12">
        <f>IF(ISBLANK(F46),"",COUNTA($F$6:$F46))</f>
        <v>38</v>
      </c>
      <c r="B46" s="13" t="s">
        <v>59</v>
      </c>
      <c r="C46" s="27" t="s">
        <v>58</v>
      </c>
      <c r="D46" s="28"/>
      <c r="E46" s="29"/>
      <c r="F46" s="3" t="s">
        <v>13</v>
      </c>
    </row>
    <row r="47" spans="1:6" ht="24" x14ac:dyDescent="0.2">
      <c r="A47" s="12">
        <f>IF(ISBLANK(F47),"",COUNTA($F$6:$F47))</f>
        <v>39</v>
      </c>
      <c r="B47" s="13" t="s">
        <v>235</v>
      </c>
      <c r="C47" s="13" t="s">
        <v>137</v>
      </c>
      <c r="D47" s="28"/>
      <c r="E47" s="29"/>
      <c r="F47" s="3" t="s">
        <v>13</v>
      </c>
    </row>
    <row r="48" spans="1:6" ht="12" x14ac:dyDescent="0.2">
      <c r="A48" s="12">
        <f>IF(ISBLANK(F48),"",COUNTA($F$6:$F48))</f>
        <v>40</v>
      </c>
      <c r="B48" s="13" t="s">
        <v>14</v>
      </c>
      <c r="C48" s="13" t="s">
        <v>13</v>
      </c>
      <c r="D48" s="28"/>
      <c r="E48" s="29"/>
      <c r="F48" s="3" t="s">
        <v>13</v>
      </c>
    </row>
    <row r="49" spans="1:6" ht="12" x14ac:dyDescent="0.2">
      <c r="A49" s="12">
        <f>IF(ISBLANK(F49),"",COUNTA($F$6:$F49))</f>
        <v>41</v>
      </c>
      <c r="B49" s="13" t="s">
        <v>192</v>
      </c>
      <c r="C49" s="13" t="s">
        <v>193</v>
      </c>
      <c r="D49" s="28"/>
      <c r="E49" s="29"/>
      <c r="F49" s="3" t="s">
        <v>13</v>
      </c>
    </row>
    <row r="50" spans="1:6" ht="12" x14ac:dyDescent="0.2">
      <c r="A50" s="30" t="str">
        <f>IF(ISBLANK(F50),"",COUNTA($F$6:$F50))</f>
        <v/>
      </c>
      <c r="B50" s="36" t="s">
        <v>74</v>
      </c>
      <c r="C50" s="37"/>
      <c r="D50" s="107"/>
      <c r="E50" s="98"/>
      <c r="F50" s="35"/>
    </row>
    <row r="51" spans="1:6" ht="24" x14ac:dyDescent="0.2">
      <c r="A51" s="12">
        <f>IF(ISBLANK(F51),"",COUNTA($F$6:$F51))</f>
        <v>42</v>
      </c>
      <c r="B51" s="13" t="s">
        <v>76</v>
      </c>
      <c r="C51" s="27" t="s">
        <v>13</v>
      </c>
      <c r="D51" s="28"/>
      <c r="E51" s="29"/>
      <c r="F51" s="3" t="s">
        <v>13</v>
      </c>
    </row>
    <row r="52" spans="1:6" ht="24" x14ac:dyDescent="0.2">
      <c r="A52" s="12">
        <f>IF(ISBLANK(F52),"",COUNTA($F$6:$F52))</f>
        <v>43</v>
      </c>
      <c r="B52" s="13" t="s">
        <v>77</v>
      </c>
      <c r="C52" s="13" t="s">
        <v>13</v>
      </c>
      <c r="D52" s="28"/>
      <c r="E52" s="29"/>
      <c r="F52" s="3" t="s">
        <v>13</v>
      </c>
    </row>
    <row r="53" spans="1:6" ht="24" x14ac:dyDescent="0.2">
      <c r="A53" s="12">
        <f>IF(ISBLANK(F53),"",COUNTA($F$6:$F53))</f>
        <v>44</v>
      </c>
      <c r="B53" s="13" t="s">
        <v>79</v>
      </c>
      <c r="C53" s="13" t="s">
        <v>13</v>
      </c>
      <c r="D53" s="28"/>
      <c r="E53" s="29"/>
      <c r="F53" s="3" t="s">
        <v>13</v>
      </c>
    </row>
    <row r="54" spans="1:6" ht="12" x14ac:dyDescent="0.2">
      <c r="A54" s="12">
        <f>IF(ISBLANK(F54),"",COUNTA($F$6:$F54))</f>
        <v>45</v>
      </c>
      <c r="B54" s="13" t="s">
        <v>80</v>
      </c>
      <c r="C54" s="13" t="s">
        <v>13</v>
      </c>
      <c r="D54" s="28"/>
      <c r="E54" s="29"/>
      <c r="F54" s="3" t="s">
        <v>13</v>
      </c>
    </row>
    <row r="55" spans="1:6" ht="48" x14ac:dyDescent="0.2">
      <c r="A55" s="12">
        <f>IF(ISBLANK(F55),"",COUNTA($F$6:$F55))</f>
        <v>46</v>
      </c>
      <c r="B55" s="13" t="s">
        <v>81</v>
      </c>
      <c r="C55" s="13" t="s">
        <v>13</v>
      </c>
      <c r="D55" s="28"/>
      <c r="E55" s="29"/>
      <c r="F55" s="19" t="s">
        <v>13</v>
      </c>
    </row>
    <row r="56" spans="1:6" ht="24" x14ac:dyDescent="0.2">
      <c r="A56" s="12">
        <f>IF(ISBLANK(F56),"",COUNTA($F$6:$F56))</f>
        <v>47</v>
      </c>
      <c r="B56" s="13" t="s">
        <v>82</v>
      </c>
      <c r="C56" s="13" t="s">
        <v>13</v>
      </c>
      <c r="D56" s="28"/>
      <c r="E56" s="29"/>
      <c r="F56" s="3" t="s">
        <v>13</v>
      </c>
    </row>
    <row r="57" spans="1:6" ht="24" x14ac:dyDescent="0.2">
      <c r="A57" s="12">
        <f>IF(ISBLANK(F57),"",COUNTA($F$6:$F57))</f>
        <v>48</v>
      </c>
      <c r="B57" s="13" t="s">
        <v>83</v>
      </c>
      <c r="C57" s="13" t="s">
        <v>13</v>
      </c>
      <c r="D57" s="28"/>
      <c r="E57" s="29"/>
      <c r="F57" s="3" t="s">
        <v>13</v>
      </c>
    </row>
    <row r="58" spans="1:6" ht="12" x14ac:dyDescent="0.2">
      <c r="A58" s="12">
        <f>IF(ISBLANK(F58),"",COUNTA($F$6:$F58))</f>
        <v>49</v>
      </c>
      <c r="B58" s="13" t="s">
        <v>111</v>
      </c>
      <c r="C58" s="13" t="s">
        <v>84</v>
      </c>
      <c r="D58" s="28"/>
      <c r="E58" s="29"/>
      <c r="F58" s="3" t="s">
        <v>13</v>
      </c>
    </row>
    <row r="59" spans="1:6" ht="12" x14ac:dyDescent="0.2">
      <c r="A59" s="12">
        <f>IF(ISBLANK(F59),"",COUNTA($F$6:$F59))</f>
        <v>50</v>
      </c>
      <c r="B59" s="13" t="s">
        <v>36</v>
      </c>
      <c r="C59" s="13" t="s">
        <v>13</v>
      </c>
      <c r="D59" s="28"/>
      <c r="E59" s="29"/>
      <c r="F59" s="19" t="s">
        <v>13</v>
      </c>
    </row>
    <row r="60" spans="1:6" ht="24" x14ac:dyDescent="0.2">
      <c r="A60" s="12">
        <f>IF(ISBLANK(F60),"",COUNTA($F$6:$F60))</f>
        <v>51</v>
      </c>
      <c r="B60" s="13" t="s">
        <v>188</v>
      </c>
      <c r="C60" s="13" t="s">
        <v>13</v>
      </c>
      <c r="D60" s="28"/>
      <c r="E60" s="29"/>
      <c r="F60" s="19" t="s">
        <v>13</v>
      </c>
    </row>
    <row r="61" spans="1:6" ht="12" x14ac:dyDescent="0.2"/>
    <row r="62" spans="1:6" ht="12.75" x14ac:dyDescent="0.2">
      <c r="B62" s="5" t="s">
        <v>18</v>
      </c>
    </row>
    <row r="63" spans="1:6" ht="12.75" x14ac:dyDescent="0.2">
      <c r="B63" s="6" t="s">
        <v>19</v>
      </c>
      <c r="C63" s="18"/>
    </row>
    <row r="64" spans="1:6" ht="12.75" x14ac:dyDescent="0.2">
      <c r="B64" s="6" t="s">
        <v>20</v>
      </c>
      <c r="C64" s="7"/>
    </row>
    <row r="65" spans="2:5" ht="12" x14ac:dyDescent="0.2"/>
    <row r="66" spans="2:5" ht="12.75" x14ac:dyDescent="0.2">
      <c r="B66" s="10" t="s">
        <v>22</v>
      </c>
    </row>
    <row r="67" spans="2:5" ht="12" x14ac:dyDescent="0.2">
      <c r="B67" s="137"/>
      <c r="C67" s="137"/>
      <c r="D67" s="137"/>
    </row>
    <row r="68" spans="2:5" ht="12" x14ac:dyDescent="0.2"/>
    <row r="69" spans="2:5" ht="12.75" x14ac:dyDescent="0.2">
      <c r="B69" s="10" t="s">
        <v>23</v>
      </c>
    </row>
    <row r="70" spans="2:5" ht="12" x14ac:dyDescent="0.2">
      <c r="B70" s="137"/>
      <c r="C70" s="137"/>
      <c r="D70" s="137"/>
    </row>
    <row r="71" spans="2:5" ht="12" x14ac:dyDescent="0.2"/>
    <row r="72" spans="2:5" ht="12.75" x14ac:dyDescent="0.2">
      <c r="B72" s="10" t="s">
        <v>26</v>
      </c>
    </row>
    <row r="73" spans="2:5" ht="84" customHeight="1" x14ac:dyDescent="0.2">
      <c r="B73" s="144" t="s">
        <v>38</v>
      </c>
      <c r="C73" s="145"/>
      <c r="D73" s="146"/>
      <c r="E73" s="46" t="s">
        <v>87</v>
      </c>
    </row>
    <row r="74" spans="2:5" ht="24" customHeight="1" x14ac:dyDescent="0.2">
      <c r="B74" s="147" t="s">
        <v>25</v>
      </c>
      <c r="C74" s="148"/>
      <c r="D74" s="149"/>
    </row>
    <row r="75" spans="2:5" ht="12" x14ac:dyDescent="0.2"/>
    <row r="76" spans="2:5" ht="12" x14ac:dyDescent="0.2"/>
    <row r="77" spans="2:5" ht="12" x14ac:dyDescent="0.2"/>
    <row r="78" spans="2:5" ht="12" x14ac:dyDescent="0.2"/>
  </sheetData>
  <sheetProtection algorithmName="SHA-512" hashValue="mP5dW8AruNUmwu72NQQzJRYJe3TDUfbCj1tIeaaOdYEevcUgPegrU9FKvvYb/vLc02Irv8LoD/v5mvN4QqvaFA==" saltValue="WQoJ9Be6cBAsTV3tYhqkBw==" spinCount="100000" sheet="1" objects="1" scenarios="1" formatRows="0" insertHyperlinks="0"/>
  <mergeCells count="4">
    <mergeCell ref="B67:D67"/>
    <mergeCell ref="B70:D70"/>
    <mergeCell ref="B73:D73"/>
    <mergeCell ref="B74:D74"/>
  </mergeCells>
  <conditionalFormatting sqref="D1">
    <cfRule type="expression" dxfId="77" priority="5">
      <formula>($A$1=$A$2)</formula>
    </cfRule>
    <cfRule type="expression" dxfId="76" priority="6">
      <formula>NOT($A$1=$A$2)</formula>
    </cfRule>
  </conditionalFormatting>
  <conditionalFormatting sqref="D7:D8 D10:D17 D19:D49 D51:D60 B67 B70">
    <cfRule type="notContainsBlanks" dxfId="75" priority="3">
      <formula>LEN(TRIM(B7))&gt;0</formula>
    </cfRule>
    <cfRule type="containsBlanks" dxfId="74" priority="4">
      <formula>LEN(TRIM(B7))=0</formula>
    </cfRule>
  </conditionalFormatting>
  <hyperlinks>
    <hyperlink ref="E3" location="Vsebina!B32" display="Pojdi na vsebino (kazalo) dokumenta" xr:uid="{81B0D033-EB4A-45B8-90D6-EB7F6BAEE8E5}"/>
  </hyperlinks>
  <pageMargins left="0.70866141732283472" right="0.70866141732283472" top="0.51181102362204722" bottom="0.51181102362204722" header="0.31496062992125984" footer="0.31496062992125984"/>
  <pageSetup paperSize="9" fitToHeight="0" orientation="landscape" r:id="rId1"/>
  <drawing r:id="rId2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91122C-674F-4DEF-9ABE-DD20C3609F8A}">
  <sheetPr>
    <pageSetUpPr fitToPage="1"/>
  </sheetPr>
  <dimension ref="A1:F78"/>
  <sheetViews>
    <sheetView showGridLines="0" zoomScale="120" zoomScaleNormal="120" workbookViewId="0">
      <pane ySplit="5" topLeftCell="A6" activePane="bottomLeft" state="frozen"/>
      <selection activeCell="B44" sqref="B44"/>
      <selection pane="bottomLeft" activeCell="B44" sqref="B44"/>
    </sheetView>
  </sheetViews>
  <sheetFormatPr defaultRowHeight="92.25" customHeight="1" x14ac:dyDescent="0.2"/>
  <cols>
    <col min="1" max="1" width="4.7109375" style="1" customWidth="1"/>
    <col min="2" max="2" width="58.7109375" style="2" customWidth="1"/>
    <col min="3" max="3" width="24.7109375" style="2" customWidth="1"/>
    <col min="4" max="4" width="42.7109375" style="2" customWidth="1"/>
    <col min="5" max="5" width="31.85546875" style="2" bestFit="1" customWidth="1"/>
    <col min="6" max="6" width="6.42578125" style="2" hidden="1" customWidth="1"/>
    <col min="7" max="16384" width="9.140625" style="2"/>
  </cols>
  <sheetData>
    <row r="1" spans="1:6" ht="12.75" x14ac:dyDescent="0.2">
      <c r="A1" s="9" cm="1">
        <f t="array" ref="A1">SUMPRODUCT((Tabela_SCcelica_1250A[Podatki ponudnika]&lt;&gt;"")*(LEN(TRIM(Tabela_SCcelica_1250A[Podatki ponudnika]))&gt;0))</f>
        <v>0</v>
      </c>
      <c r="D1" s="25" t="str" cm="1">
        <f t="array" ref="D1">_xlfn.CONCAT("Izpolnjeno število pozicij:","  ",SUMPRODUCT((Tabela_SCcelica_1250A[Podatki ponudnika]&lt;&gt;"")*(LEN(TRIM(Tabela_SCcelica_1250A[Podatki ponudnika]))&gt;0)),"/",COUNTIFS(Tabela_SCcelica_1250A['#],"&gt;0"))</f>
        <v>Izpolnjeno število pozicij:  0/47</v>
      </c>
    </row>
    <row r="2" spans="1:6" s="24" customFormat="1" ht="8.25" x14ac:dyDescent="0.15">
      <c r="A2" s="9">
        <f>COUNTIFS(Tabela_SCcelica_1250A['#],"&gt;0")</f>
        <v>47</v>
      </c>
    </row>
    <row r="3" spans="1:6" customFormat="1" ht="15" x14ac:dyDescent="0.25">
      <c r="A3" s="20"/>
      <c r="B3" s="22" t="s">
        <v>17</v>
      </c>
      <c r="C3" s="23"/>
      <c r="D3" s="23"/>
      <c r="E3" s="74" t="s">
        <v>274</v>
      </c>
      <c r="F3" s="8"/>
    </row>
    <row r="4" spans="1:6" customFormat="1" ht="15" x14ac:dyDescent="0.25">
      <c r="A4" s="20"/>
      <c r="B4" s="14" t="s">
        <v>241</v>
      </c>
      <c r="C4" s="21"/>
      <c r="D4" s="21"/>
      <c r="E4" s="21"/>
    </row>
    <row r="5" spans="1:6" ht="12.75" x14ac:dyDescent="0.2">
      <c r="A5" s="15" t="s">
        <v>3</v>
      </c>
      <c r="B5" s="16" t="s">
        <v>0</v>
      </c>
      <c r="C5" s="16" t="s">
        <v>1</v>
      </c>
      <c r="D5" s="16" t="s">
        <v>2</v>
      </c>
      <c r="E5" s="17" t="s">
        <v>16</v>
      </c>
      <c r="F5" s="4" t="s">
        <v>21</v>
      </c>
    </row>
    <row r="6" spans="1:6" ht="12" x14ac:dyDescent="0.2">
      <c r="A6" s="30" t="str">
        <f>IF(ISBLANK(F6),"",COUNTA($F6:$F$6))</f>
        <v/>
      </c>
      <c r="B6" s="32" t="s">
        <v>241</v>
      </c>
      <c r="C6" s="33"/>
      <c r="D6" s="107"/>
      <c r="E6" s="98"/>
      <c r="F6" s="31"/>
    </row>
    <row r="7" spans="1:6" ht="12" x14ac:dyDescent="0.2">
      <c r="A7" s="12">
        <f>IF(ISBLANK(F7),"",COUNTA($F$7:$F7))</f>
        <v>1</v>
      </c>
      <c r="B7" s="11" t="s">
        <v>24</v>
      </c>
      <c r="C7" s="26" t="s">
        <v>27</v>
      </c>
      <c r="D7" s="28"/>
      <c r="E7" s="29"/>
      <c r="F7" s="3" t="s">
        <v>13</v>
      </c>
    </row>
    <row r="8" spans="1:6" ht="12" x14ac:dyDescent="0.2">
      <c r="A8" s="12">
        <f>IF(ISBLANK(F8),"",COUNTA($F$7:$F8))</f>
        <v>2</v>
      </c>
      <c r="B8" s="11" t="s">
        <v>64</v>
      </c>
      <c r="C8" s="26" t="s">
        <v>27</v>
      </c>
      <c r="D8" s="28"/>
      <c r="E8" s="29"/>
      <c r="F8" s="3" t="s">
        <v>13</v>
      </c>
    </row>
    <row r="9" spans="1:6" s="70" customFormat="1" ht="12" x14ac:dyDescent="0.2">
      <c r="A9" s="30" t="str">
        <f>IF(ISBLANK(F9),"",COUNTA($F$6:$F9))</f>
        <v/>
      </c>
      <c r="B9" s="32" t="s">
        <v>51</v>
      </c>
      <c r="C9" s="33"/>
      <c r="D9" s="107"/>
      <c r="E9" s="98"/>
      <c r="F9" s="86"/>
    </row>
    <row r="10" spans="1:6" ht="12" x14ac:dyDescent="0.2">
      <c r="A10" s="42">
        <f>IF(ISBLANK(F10),"",COUNTA($F$6:$F10))</f>
        <v>3</v>
      </c>
      <c r="B10" s="43" t="s">
        <v>41</v>
      </c>
      <c r="C10" s="44" t="s">
        <v>27</v>
      </c>
      <c r="D10" s="28"/>
      <c r="E10" s="29"/>
      <c r="F10" s="45" t="s">
        <v>13</v>
      </c>
    </row>
    <row r="11" spans="1:6" ht="12" x14ac:dyDescent="0.2">
      <c r="A11" s="39">
        <f>IF(ISBLANK(F11),"",COUNTA($F$6:$F11))</f>
        <v>4</v>
      </c>
      <c r="B11" s="40" t="s">
        <v>40</v>
      </c>
      <c r="C11" s="41" t="s">
        <v>27</v>
      </c>
      <c r="D11" s="28"/>
      <c r="E11" s="29"/>
      <c r="F11" s="3" t="s">
        <v>13</v>
      </c>
    </row>
    <row r="12" spans="1:6" ht="12" x14ac:dyDescent="0.2">
      <c r="A12" s="42">
        <f>IF(ISBLANK(F12),"",COUNTA($F$6:$F12))</f>
        <v>5</v>
      </c>
      <c r="B12" s="43" t="s">
        <v>52</v>
      </c>
      <c r="C12" s="44" t="s">
        <v>27</v>
      </c>
      <c r="D12" s="28"/>
      <c r="E12" s="29"/>
      <c r="F12" s="45" t="s">
        <v>13</v>
      </c>
    </row>
    <row r="13" spans="1:6" ht="12" x14ac:dyDescent="0.2">
      <c r="A13" s="39">
        <f>IF(ISBLANK(F13),"",COUNTA($F$6:$F13))</f>
        <v>6</v>
      </c>
      <c r="B13" s="40" t="s">
        <v>53</v>
      </c>
      <c r="C13" s="41" t="s">
        <v>27</v>
      </c>
      <c r="D13" s="28"/>
      <c r="E13" s="29"/>
      <c r="F13" s="3" t="s">
        <v>13</v>
      </c>
    </row>
    <row r="14" spans="1:6" s="70" customFormat="1" ht="12" x14ac:dyDescent="0.2">
      <c r="A14" s="30" t="str">
        <f>IF(ISBLANK(F14),"",COUNTA($F$6:$F14))</f>
        <v/>
      </c>
      <c r="B14" s="32" t="s">
        <v>44</v>
      </c>
      <c r="C14" s="33"/>
      <c r="D14" s="107"/>
      <c r="E14" s="98"/>
      <c r="F14" s="86"/>
    </row>
    <row r="15" spans="1:6" ht="12" x14ac:dyDescent="0.2">
      <c r="A15" s="12">
        <f>IF(ISBLANK(F15),"",COUNTA($F$6:$F15))</f>
        <v>7</v>
      </c>
      <c r="B15" s="13" t="s">
        <v>197</v>
      </c>
      <c r="C15" s="27" t="s">
        <v>198</v>
      </c>
      <c r="D15" s="28"/>
      <c r="E15" s="29"/>
      <c r="F15" s="19" t="s">
        <v>13</v>
      </c>
    </row>
    <row r="16" spans="1:6" ht="12" x14ac:dyDescent="0.2">
      <c r="A16" s="12">
        <f>IF(ISBLANK(F16),"",COUNTA($F$6:$F16))</f>
        <v>8</v>
      </c>
      <c r="B16" s="13" t="s">
        <v>234</v>
      </c>
      <c r="C16" s="27" t="s">
        <v>5</v>
      </c>
      <c r="D16" s="28"/>
      <c r="E16" s="29"/>
      <c r="F16" s="19" t="s">
        <v>13</v>
      </c>
    </row>
    <row r="17" spans="1:6" ht="12" x14ac:dyDescent="0.2">
      <c r="A17" s="12">
        <f>IF(ISBLANK(F17),"",COUNTA($F$6:$F17))</f>
        <v>9</v>
      </c>
      <c r="B17" s="13" t="s">
        <v>29</v>
      </c>
      <c r="C17" s="13" t="s">
        <v>30</v>
      </c>
      <c r="D17" s="28"/>
      <c r="E17" s="29"/>
      <c r="F17" s="3" t="s">
        <v>13</v>
      </c>
    </row>
    <row r="18" spans="1:6" ht="12" x14ac:dyDescent="0.2">
      <c r="A18" s="12">
        <f>IF(ISBLANK(F18),"",COUNTA($F$6:$F18))</f>
        <v>10</v>
      </c>
      <c r="B18" s="13" t="s">
        <v>4</v>
      </c>
      <c r="C18" s="13" t="s">
        <v>6</v>
      </c>
      <c r="D18" s="28"/>
      <c r="E18" s="29"/>
      <c r="F18" s="3" t="s">
        <v>13</v>
      </c>
    </row>
    <row r="19" spans="1:6" ht="12" x14ac:dyDescent="0.2">
      <c r="A19" s="12">
        <f>IF(ISBLANK(F19),"",COUNTA($F$6:$F19))</f>
        <v>11</v>
      </c>
      <c r="B19" s="11" t="s">
        <v>7</v>
      </c>
      <c r="C19" s="11" t="s">
        <v>10</v>
      </c>
      <c r="D19" s="28"/>
      <c r="E19" s="29"/>
      <c r="F19" s="3" t="s">
        <v>13</v>
      </c>
    </row>
    <row r="20" spans="1:6" ht="12" x14ac:dyDescent="0.2">
      <c r="A20" s="12">
        <f>IF(ISBLANK(F20),"",COUNTA($F$6:$F20))</f>
        <v>12</v>
      </c>
      <c r="B20" s="11" t="s">
        <v>8</v>
      </c>
      <c r="C20" s="11" t="s">
        <v>10</v>
      </c>
      <c r="D20" s="28"/>
      <c r="E20" s="29"/>
      <c r="F20" s="3" t="s">
        <v>13</v>
      </c>
    </row>
    <row r="21" spans="1:6" ht="12" x14ac:dyDescent="0.2">
      <c r="A21" s="12">
        <f>IF(ISBLANK(F21),"",COUNTA($F$6:$F21))</f>
        <v>13</v>
      </c>
      <c r="B21" s="13" t="s">
        <v>60</v>
      </c>
      <c r="C21" s="13" t="s">
        <v>186</v>
      </c>
      <c r="D21" s="28"/>
      <c r="E21" s="29"/>
      <c r="F21" s="3" t="s">
        <v>13</v>
      </c>
    </row>
    <row r="22" spans="1:6" ht="12" x14ac:dyDescent="0.2">
      <c r="A22" s="12">
        <f>IF(ISBLANK(F22),"",COUNTA($F$6:$F22))</f>
        <v>14</v>
      </c>
      <c r="B22" s="13" t="s">
        <v>61</v>
      </c>
      <c r="C22" s="13" t="s">
        <v>32</v>
      </c>
      <c r="D22" s="28"/>
      <c r="E22" s="29"/>
      <c r="F22" s="3" t="s">
        <v>13</v>
      </c>
    </row>
    <row r="23" spans="1:6" ht="12" x14ac:dyDescent="0.2">
      <c r="A23" s="12">
        <f>IF(ISBLANK(F23),"",COUNTA($F$6:$F23))</f>
        <v>15</v>
      </c>
      <c r="B23" s="13" t="s">
        <v>65</v>
      </c>
      <c r="C23" s="13" t="s">
        <v>13</v>
      </c>
      <c r="D23" s="28"/>
      <c r="E23" s="29"/>
      <c r="F23" s="19" t="s">
        <v>13</v>
      </c>
    </row>
    <row r="24" spans="1:6" ht="12" x14ac:dyDescent="0.2">
      <c r="A24" s="12">
        <f>IF(ISBLANK(F24),"",COUNTA($F$6:$F24))</f>
        <v>16</v>
      </c>
      <c r="B24" s="13" t="s">
        <v>66</v>
      </c>
      <c r="C24" s="13" t="s">
        <v>67</v>
      </c>
      <c r="D24" s="28"/>
      <c r="E24" s="29"/>
      <c r="F24" s="19" t="s">
        <v>13</v>
      </c>
    </row>
    <row r="25" spans="1:6" ht="12" x14ac:dyDescent="0.2">
      <c r="A25" s="12">
        <f>IF(ISBLANK(F25),"",COUNTA($F$6:$F25))</f>
        <v>17</v>
      </c>
      <c r="B25" s="13" t="s">
        <v>190</v>
      </c>
      <c r="C25" s="13" t="s">
        <v>13</v>
      </c>
      <c r="D25" s="28"/>
      <c r="E25" s="29"/>
      <c r="F25" s="19" t="s">
        <v>13</v>
      </c>
    </row>
    <row r="26" spans="1:6" ht="12" x14ac:dyDescent="0.2">
      <c r="A26" s="12">
        <f>IF(ISBLANK(F26),"",COUNTA($F$6:$F26))</f>
        <v>18</v>
      </c>
      <c r="B26" s="13" t="s">
        <v>33</v>
      </c>
      <c r="C26" s="13" t="s">
        <v>13</v>
      </c>
      <c r="D26" s="28"/>
      <c r="E26" s="29"/>
      <c r="F26" s="19" t="s">
        <v>13</v>
      </c>
    </row>
    <row r="27" spans="1:6" ht="12" x14ac:dyDescent="0.2">
      <c r="A27" s="12">
        <f>IF(ISBLANK(F27),"",COUNTA($F$6:$F27))</f>
        <v>19</v>
      </c>
      <c r="B27" s="13" t="s">
        <v>68</v>
      </c>
      <c r="C27" s="13" t="s">
        <v>62</v>
      </c>
      <c r="D27" s="28"/>
      <c r="E27" s="29"/>
      <c r="F27" s="19" t="s">
        <v>13</v>
      </c>
    </row>
    <row r="28" spans="1:6" ht="12" x14ac:dyDescent="0.2">
      <c r="A28" s="12">
        <f>IF(ISBLANK(F28),"",COUNTA($F$6:$F28))</f>
        <v>20</v>
      </c>
      <c r="B28" s="13" t="s">
        <v>56</v>
      </c>
      <c r="C28" s="13" t="s">
        <v>57</v>
      </c>
      <c r="D28" s="28"/>
      <c r="E28" s="29"/>
      <c r="F28" s="19" t="s">
        <v>13</v>
      </c>
    </row>
    <row r="29" spans="1:6" ht="12" x14ac:dyDescent="0.2">
      <c r="A29" s="12">
        <f>IF(ISBLANK(F29),"",COUNTA($F$6:$F29))</f>
        <v>21</v>
      </c>
      <c r="B29" s="13" t="s">
        <v>34</v>
      </c>
      <c r="C29" s="13" t="s">
        <v>12</v>
      </c>
      <c r="D29" s="28"/>
      <c r="E29" s="29"/>
      <c r="F29" s="3" t="s">
        <v>13</v>
      </c>
    </row>
    <row r="30" spans="1:6" ht="12" x14ac:dyDescent="0.2">
      <c r="A30" s="12">
        <f>IF(ISBLANK(F30),"",COUNTA($F$6:$F30))</f>
        <v>22</v>
      </c>
      <c r="B30" s="13" t="s">
        <v>185</v>
      </c>
      <c r="C30" s="13" t="s">
        <v>12</v>
      </c>
      <c r="D30" s="28"/>
      <c r="E30" s="29"/>
      <c r="F30" s="3" t="s">
        <v>13</v>
      </c>
    </row>
    <row r="31" spans="1:6" ht="26.25" x14ac:dyDescent="0.2">
      <c r="A31" s="12">
        <f>IF(ISBLANK(F31),"",COUNTA($F$6:$F31))</f>
        <v>23</v>
      </c>
      <c r="B31" s="13" t="s">
        <v>244</v>
      </c>
      <c r="C31" s="27" t="s">
        <v>187</v>
      </c>
      <c r="D31" s="28"/>
      <c r="E31" s="29"/>
      <c r="F31" s="3" t="s">
        <v>13</v>
      </c>
    </row>
    <row r="32" spans="1:6" ht="12" x14ac:dyDescent="0.2">
      <c r="A32" s="12">
        <f>IF(ISBLANK(F32),"",COUNTA($F$6:$F32))</f>
        <v>24</v>
      </c>
      <c r="B32" s="13" t="s">
        <v>78</v>
      </c>
      <c r="C32" s="13" t="s">
        <v>13</v>
      </c>
      <c r="D32" s="28"/>
      <c r="E32" s="29"/>
      <c r="F32" s="3" t="s">
        <v>13</v>
      </c>
    </row>
    <row r="33" spans="1:6" ht="26.25" x14ac:dyDescent="0.2">
      <c r="A33" s="12">
        <f>IF(ISBLANK(F33),"",COUNTA($F$6:$F33))</f>
        <v>25</v>
      </c>
      <c r="B33" s="13" t="s">
        <v>75</v>
      </c>
      <c r="C33" s="27" t="s">
        <v>13</v>
      </c>
      <c r="D33" s="28"/>
      <c r="E33" s="29"/>
      <c r="F33" s="3" t="s">
        <v>13</v>
      </c>
    </row>
    <row r="34" spans="1:6" ht="12" x14ac:dyDescent="0.2">
      <c r="A34" s="12">
        <f>IF(ISBLANK(F34),"",COUNTA($F$6:$F34))</f>
        <v>26</v>
      </c>
      <c r="B34" s="13" t="s">
        <v>70</v>
      </c>
      <c r="C34" s="13" t="s">
        <v>37</v>
      </c>
      <c r="D34" s="28"/>
      <c r="E34" s="29"/>
      <c r="F34" s="3" t="s">
        <v>13</v>
      </c>
    </row>
    <row r="35" spans="1:6" ht="12" x14ac:dyDescent="0.2">
      <c r="A35" s="12">
        <f>IF(ISBLANK(F35),"",COUNTA($F$6:$F35))</f>
        <v>27</v>
      </c>
      <c r="B35" s="13" t="s">
        <v>71</v>
      </c>
      <c r="C35" s="13" t="s">
        <v>69</v>
      </c>
      <c r="D35" s="28"/>
      <c r="E35" s="29"/>
      <c r="F35" s="3" t="s">
        <v>13</v>
      </c>
    </row>
    <row r="36" spans="1:6" ht="12" x14ac:dyDescent="0.2">
      <c r="A36" s="12">
        <f>IF(ISBLANK(F36),"",COUNTA($F$6:$F36))</f>
        <v>28</v>
      </c>
      <c r="B36" s="13" t="s">
        <v>72</v>
      </c>
      <c r="C36" s="13" t="s">
        <v>35</v>
      </c>
      <c r="D36" s="28"/>
      <c r="E36" s="29"/>
      <c r="F36" s="3" t="s">
        <v>13</v>
      </c>
    </row>
    <row r="37" spans="1:6" ht="48" x14ac:dyDescent="0.2">
      <c r="A37" s="12">
        <f>IF(ISBLANK(F37),"",COUNTA($F$6:$F37))</f>
        <v>29</v>
      </c>
      <c r="B37" s="13" t="s">
        <v>88</v>
      </c>
      <c r="C37" s="13" t="s">
        <v>89</v>
      </c>
      <c r="D37" s="28"/>
      <c r="E37" s="29"/>
      <c r="F37" s="19" t="s">
        <v>13</v>
      </c>
    </row>
    <row r="38" spans="1:6" ht="12" x14ac:dyDescent="0.2">
      <c r="A38" s="12">
        <f>IF(ISBLANK(F38),"",COUNTA($F$6:$F38))</f>
        <v>30</v>
      </c>
      <c r="B38" s="13" t="s">
        <v>11</v>
      </c>
      <c r="C38" s="13" t="s">
        <v>63</v>
      </c>
      <c r="D38" s="28"/>
      <c r="E38" s="29"/>
      <c r="F38" s="3" t="s">
        <v>13</v>
      </c>
    </row>
    <row r="39" spans="1:6" ht="24" x14ac:dyDescent="0.2">
      <c r="A39" s="12">
        <f>IF(ISBLANK(F39),"",COUNTA($F$6:$F39))</f>
        <v>31</v>
      </c>
      <c r="B39" s="13" t="s">
        <v>46</v>
      </c>
      <c r="C39" s="13" t="s">
        <v>45</v>
      </c>
      <c r="D39" s="28"/>
      <c r="E39" s="29"/>
      <c r="F39" s="19" t="s">
        <v>13</v>
      </c>
    </row>
    <row r="40" spans="1:6" ht="12" x14ac:dyDescent="0.2">
      <c r="A40" s="12">
        <f>IF(ISBLANK(F40),"",COUNTA($F$6:$F40))</f>
        <v>32</v>
      </c>
      <c r="B40" s="13" t="s">
        <v>85</v>
      </c>
      <c r="C40" s="13" t="s">
        <v>13</v>
      </c>
      <c r="D40" s="28"/>
      <c r="E40" s="29"/>
      <c r="F40" s="3" t="s">
        <v>13</v>
      </c>
    </row>
    <row r="41" spans="1:6" ht="24" x14ac:dyDescent="0.2">
      <c r="A41" s="12">
        <f>IF(ISBLANK(F41),"",COUNTA($F$6:$F41))</f>
        <v>33</v>
      </c>
      <c r="B41" s="13" t="s">
        <v>86</v>
      </c>
      <c r="C41" s="13" t="s">
        <v>13</v>
      </c>
      <c r="D41" s="28"/>
      <c r="E41" s="29"/>
      <c r="F41" s="3" t="s">
        <v>13</v>
      </c>
    </row>
    <row r="42" spans="1:6" ht="12" x14ac:dyDescent="0.2">
      <c r="A42" s="12">
        <f>IF(ISBLANK(F42),"",COUNTA($F$6:$F42))</f>
        <v>34</v>
      </c>
      <c r="B42" s="13" t="s">
        <v>59</v>
      </c>
      <c r="C42" s="27" t="s">
        <v>58</v>
      </c>
      <c r="D42" s="28"/>
      <c r="E42" s="29"/>
      <c r="F42" s="3" t="s">
        <v>13</v>
      </c>
    </row>
    <row r="43" spans="1:6" ht="24" x14ac:dyDescent="0.2">
      <c r="A43" s="12">
        <f>IF(ISBLANK(F43),"",COUNTA($F$6:$F43))</f>
        <v>35</v>
      </c>
      <c r="B43" s="13" t="s">
        <v>235</v>
      </c>
      <c r="C43" s="13" t="s">
        <v>137</v>
      </c>
      <c r="D43" s="28"/>
      <c r="E43" s="29"/>
      <c r="F43" s="3" t="s">
        <v>13</v>
      </c>
    </row>
    <row r="44" spans="1:6" ht="12" x14ac:dyDescent="0.2">
      <c r="A44" s="12">
        <f>IF(ISBLANK(F44),"",COUNTA($F$6:$F44))</f>
        <v>36</v>
      </c>
      <c r="B44" s="13" t="s">
        <v>14</v>
      </c>
      <c r="C44" s="13" t="s">
        <v>13</v>
      </c>
      <c r="D44" s="28"/>
      <c r="E44" s="29"/>
      <c r="F44" s="3" t="s">
        <v>13</v>
      </c>
    </row>
    <row r="45" spans="1:6" ht="12" x14ac:dyDescent="0.2">
      <c r="A45" s="12">
        <f>IF(ISBLANK(F45),"",COUNTA($F$6:$F45))</f>
        <v>37</v>
      </c>
      <c r="B45" s="13" t="s">
        <v>192</v>
      </c>
      <c r="C45" s="13" t="s">
        <v>193</v>
      </c>
      <c r="D45" s="28"/>
      <c r="E45" s="29"/>
      <c r="F45" s="3" t="s">
        <v>13</v>
      </c>
    </row>
    <row r="46" spans="1:6" s="70" customFormat="1" ht="12" x14ac:dyDescent="0.2">
      <c r="A46" s="30" t="str">
        <f>IF(ISBLANK(F46),"",COUNTA($F$6:$F46))</f>
        <v/>
      </c>
      <c r="B46" s="32" t="s">
        <v>74</v>
      </c>
      <c r="C46" s="33"/>
      <c r="D46" s="107"/>
      <c r="E46" s="98"/>
      <c r="F46" s="86"/>
    </row>
    <row r="47" spans="1:6" ht="24" x14ac:dyDescent="0.2">
      <c r="A47" s="12">
        <f>IF(ISBLANK(F47),"",COUNTA($F$6:$F47))</f>
        <v>38</v>
      </c>
      <c r="B47" s="13" t="s">
        <v>76</v>
      </c>
      <c r="C47" s="27" t="s">
        <v>13</v>
      </c>
      <c r="D47" s="28"/>
      <c r="E47" s="29"/>
      <c r="F47" s="3" t="s">
        <v>13</v>
      </c>
    </row>
    <row r="48" spans="1:6" ht="24" x14ac:dyDescent="0.2">
      <c r="A48" s="12">
        <f>IF(ISBLANK(F48),"",COUNTA($F$6:$F48))</f>
        <v>39</v>
      </c>
      <c r="B48" s="13" t="s">
        <v>77</v>
      </c>
      <c r="C48" s="13" t="s">
        <v>13</v>
      </c>
      <c r="D48" s="28"/>
      <c r="E48" s="29"/>
      <c r="F48" s="3" t="s">
        <v>13</v>
      </c>
    </row>
    <row r="49" spans="1:6" ht="24" x14ac:dyDescent="0.2">
      <c r="A49" s="12">
        <f>IF(ISBLANK(F49),"",COUNTA($F$6:$F49))</f>
        <v>40</v>
      </c>
      <c r="B49" s="13" t="s">
        <v>79</v>
      </c>
      <c r="C49" s="13" t="s">
        <v>13</v>
      </c>
      <c r="D49" s="28"/>
      <c r="E49" s="29"/>
      <c r="F49" s="3" t="s">
        <v>13</v>
      </c>
    </row>
    <row r="50" spans="1:6" ht="12" x14ac:dyDescent="0.2">
      <c r="A50" s="12">
        <f>IF(ISBLANK(F50),"",COUNTA($F$6:$F50))</f>
        <v>41</v>
      </c>
      <c r="B50" s="13" t="s">
        <v>80</v>
      </c>
      <c r="C50" s="13" t="s">
        <v>13</v>
      </c>
      <c r="D50" s="28"/>
      <c r="E50" s="29"/>
      <c r="F50" s="3" t="s">
        <v>13</v>
      </c>
    </row>
    <row r="51" spans="1:6" ht="48" x14ac:dyDescent="0.2">
      <c r="A51" s="12">
        <f>IF(ISBLANK(F51),"",COUNTA($F$6:$F51))</f>
        <v>42</v>
      </c>
      <c r="B51" s="13" t="s">
        <v>81</v>
      </c>
      <c r="C51" s="13" t="s">
        <v>13</v>
      </c>
      <c r="D51" s="28"/>
      <c r="E51" s="29"/>
      <c r="F51" s="19" t="s">
        <v>13</v>
      </c>
    </row>
    <row r="52" spans="1:6" ht="24" x14ac:dyDescent="0.2">
      <c r="A52" s="12">
        <f>IF(ISBLANK(F52),"",COUNTA($F$6:$F52))</f>
        <v>43</v>
      </c>
      <c r="B52" s="13" t="s">
        <v>82</v>
      </c>
      <c r="C52" s="13" t="s">
        <v>13</v>
      </c>
      <c r="D52" s="28"/>
      <c r="E52" s="29"/>
      <c r="F52" s="3" t="s">
        <v>13</v>
      </c>
    </row>
    <row r="53" spans="1:6" ht="24" x14ac:dyDescent="0.2">
      <c r="A53" s="12">
        <f>IF(ISBLANK(F53),"",COUNTA($F$6:$F53))</f>
        <v>44</v>
      </c>
      <c r="B53" s="13" t="s">
        <v>83</v>
      </c>
      <c r="C53" s="13" t="s">
        <v>13</v>
      </c>
      <c r="D53" s="28"/>
      <c r="E53" s="29"/>
      <c r="F53" s="3" t="s">
        <v>13</v>
      </c>
    </row>
    <row r="54" spans="1:6" ht="12" x14ac:dyDescent="0.2">
      <c r="A54" s="12">
        <f>IF(ISBLANK(F54),"",COUNTA($F$6:$F54))</f>
        <v>45</v>
      </c>
      <c r="B54" s="13" t="s">
        <v>111</v>
      </c>
      <c r="C54" s="13" t="s">
        <v>84</v>
      </c>
      <c r="D54" s="28"/>
      <c r="E54" s="29"/>
      <c r="F54" s="3" t="s">
        <v>13</v>
      </c>
    </row>
    <row r="55" spans="1:6" ht="12" x14ac:dyDescent="0.2">
      <c r="A55" s="12">
        <f>IF(ISBLANK(F55),"",COUNTA($F$6:$F55))</f>
        <v>46</v>
      </c>
      <c r="B55" s="13" t="s">
        <v>36</v>
      </c>
      <c r="C55" s="13" t="s">
        <v>13</v>
      </c>
      <c r="D55" s="28"/>
      <c r="E55" s="29"/>
      <c r="F55" s="19" t="s">
        <v>13</v>
      </c>
    </row>
    <row r="56" spans="1:6" ht="24" x14ac:dyDescent="0.2">
      <c r="A56" s="12">
        <f>IF(ISBLANK(F56),"",COUNTA($F$6:$F56))</f>
        <v>47</v>
      </c>
      <c r="B56" s="13" t="s">
        <v>188</v>
      </c>
      <c r="C56" s="13" t="s">
        <v>13</v>
      </c>
      <c r="D56" s="28"/>
      <c r="E56" s="29"/>
      <c r="F56" s="19" t="s">
        <v>13</v>
      </c>
    </row>
    <row r="57" spans="1:6" ht="12" x14ac:dyDescent="0.2"/>
    <row r="58" spans="1:6" ht="12.75" x14ac:dyDescent="0.2">
      <c r="B58" s="5" t="s">
        <v>18</v>
      </c>
    </row>
    <row r="59" spans="1:6" ht="12.75" x14ac:dyDescent="0.2">
      <c r="B59" s="6" t="s">
        <v>19</v>
      </c>
      <c r="C59" s="18"/>
    </row>
    <row r="60" spans="1:6" ht="12.75" x14ac:dyDescent="0.2">
      <c r="B60" s="6" t="s">
        <v>20</v>
      </c>
      <c r="C60" s="7"/>
    </row>
    <row r="61" spans="1:6" ht="12" x14ac:dyDescent="0.2"/>
    <row r="62" spans="1:6" ht="12.75" x14ac:dyDescent="0.2">
      <c r="B62" s="10" t="s">
        <v>22</v>
      </c>
    </row>
    <row r="63" spans="1:6" ht="12" x14ac:dyDescent="0.2">
      <c r="B63" s="137"/>
      <c r="C63" s="137"/>
      <c r="D63" s="137"/>
    </row>
    <row r="64" spans="1:6" ht="12" x14ac:dyDescent="0.2"/>
    <row r="65" spans="2:5" ht="12.75" x14ac:dyDescent="0.2">
      <c r="B65" s="10" t="s">
        <v>23</v>
      </c>
    </row>
    <row r="66" spans="2:5" ht="12" x14ac:dyDescent="0.2">
      <c r="B66" s="137"/>
      <c r="C66" s="137"/>
      <c r="D66" s="137"/>
    </row>
    <row r="67" spans="2:5" ht="12" x14ac:dyDescent="0.2"/>
    <row r="68" spans="2:5" ht="12.75" x14ac:dyDescent="0.2">
      <c r="B68" s="10" t="s">
        <v>26</v>
      </c>
    </row>
    <row r="69" spans="2:5" ht="84" customHeight="1" x14ac:dyDescent="0.2">
      <c r="B69" s="144" t="s">
        <v>38</v>
      </c>
      <c r="C69" s="145"/>
      <c r="D69" s="146"/>
      <c r="E69" s="46" t="s">
        <v>87</v>
      </c>
    </row>
    <row r="70" spans="2:5" ht="24" customHeight="1" x14ac:dyDescent="0.2">
      <c r="B70" s="147" t="s">
        <v>25</v>
      </c>
      <c r="C70" s="148"/>
      <c r="D70" s="149"/>
    </row>
    <row r="71" spans="2:5" ht="12" x14ac:dyDescent="0.2"/>
    <row r="72" spans="2:5" ht="12" x14ac:dyDescent="0.2"/>
    <row r="73" spans="2:5" ht="12" x14ac:dyDescent="0.2"/>
    <row r="74" spans="2:5" ht="12" x14ac:dyDescent="0.2"/>
    <row r="75" spans="2:5" ht="12" x14ac:dyDescent="0.2"/>
    <row r="76" spans="2:5" ht="12" x14ac:dyDescent="0.2"/>
    <row r="77" spans="2:5" ht="12" x14ac:dyDescent="0.2"/>
    <row r="78" spans="2:5" ht="12" x14ac:dyDescent="0.2"/>
  </sheetData>
  <sheetProtection algorithmName="SHA-512" hashValue="k19a7N44vBttDCmxf+H/fEcpg2PtruVZGG4fM2/60vKvjG9s5J2dXSuj9+MtaRpizIptyUj425tQCuWoVllH6Q==" saltValue="tV6mx1h9vDbjKb8Ym7WnOw==" spinCount="100000" sheet="1" objects="1" scenarios="1" formatRows="0" insertHyperlinks="0"/>
  <mergeCells count="4">
    <mergeCell ref="B63:D63"/>
    <mergeCell ref="B66:D66"/>
    <mergeCell ref="B69:D69"/>
    <mergeCell ref="B70:D70"/>
  </mergeCells>
  <conditionalFormatting sqref="D1">
    <cfRule type="expression" dxfId="73" priority="3">
      <formula>($A$1=$A$2)</formula>
    </cfRule>
    <cfRule type="expression" dxfId="72" priority="4">
      <formula>NOT($A$1=$A$2)</formula>
    </cfRule>
  </conditionalFormatting>
  <conditionalFormatting sqref="D7:D8 D10:D13 D15:D45 D47:D56 B63 B66">
    <cfRule type="notContainsBlanks" dxfId="71" priority="1">
      <formula>LEN(TRIM(B7))&gt;0</formula>
    </cfRule>
    <cfRule type="containsBlanks" dxfId="70" priority="2">
      <formula>LEN(TRIM(B7))=0</formula>
    </cfRule>
  </conditionalFormatting>
  <hyperlinks>
    <hyperlink ref="E3" location="Vsebina!B32" display="Pojdi na vsebino (kazalo) dokumenta" xr:uid="{49F06263-A329-4973-B315-7B89E4495967}"/>
  </hyperlinks>
  <pageMargins left="0.70866141732283472" right="0.70866141732283472" top="0.51181102362204722" bottom="0.51181102362204722" header="0.31496062992125984" footer="0.31496062992125984"/>
  <pageSetup paperSize="9" fitToHeight="0" orientation="landscape" r:id="rId1"/>
  <drawing r:id="rId2"/>
  <tableParts count="1"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15DC6E-FA50-4F35-BEE7-2F0FC792FD10}">
  <sheetPr>
    <pageSetUpPr fitToPage="1"/>
  </sheetPr>
  <dimension ref="A1:F78"/>
  <sheetViews>
    <sheetView showGridLines="0" zoomScale="120" zoomScaleNormal="120" workbookViewId="0">
      <pane ySplit="5" topLeftCell="A6" activePane="bottomLeft" state="frozen"/>
      <selection activeCell="B44" sqref="B44"/>
      <selection pane="bottomLeft" activeCell="B44" sqref="B44"/>
    </sheetView>
  </sheetViews>
  <sheetFormatPr defaultRowHeight="92.25" customHeight="1" x14ac:dyDescent="0.2"/>
  <cols>
    <col min="1" max="1" width="4.7109375" style="1" customWidth="1"/>
    <col min="2" max="2" width="58.7109375" style="2" customWidth="1"/>
    <col min="3" max="3" width="24.7109375" style="2" customWidth="1"/>
    <col min="4" max="4" width="42.7109375" style="2" customWidth="1"/>
    <col min="5" max="5" width="31.85546875" style="2" bestFit="1" customWidth="1"/>
    <col min="6" max="6" width="6.42578125" style="2" hidden="1" customWidth="1"/>
    <col min="7" max="16384" width="9.140625" style="2"/>
  </cols>
  <sheetData>
    <row r="1" spans="1:6" ht="12.75" x14ac:dyDescent="0.2">
      <c r="A1" s="9" cm="1">
        <f t="array" ref="A1">SUMPRODUCT((Tabela_MERcelica_1250A[Podatki ponudnika]&lt;&gt;"")*(LEN(TRIM(Tabela_MERcelica_1250A[Podatki ponudnika]))&gt;0))</f>
        <v>0</v>
      </c>
      <c r="D1" s="25" t="str" cm="1">
        <f t="array" ref="D1">_xlfn.CONCAT("Izpolnjeno število pozicij:","  ",SUMPRODUCT((Tabela_MERcelica_1250A[Podatki ponudnika]&lt;&gt;"")*(LEN(TRIM(Tabela_MERcelica_1250A[Podatki ponudnika]))&gt;0)),"/",COUNTIFS(Tabela_MERcelica_1250A['#],"&gt;0"))</f>
        <v>Izpolnjeno število pozicij:  0/47</v>
      </c>
    </row>
    <row r="2" spans="1:6" s="24" customFormat="1" ht="8.25" x14ac:dyDescent="0.15">
      <c r="A2" s="9">
        <f>COUNTIFS(Tabela_MERcelica_1250A['#],"&gt;0")</f>
        <v>47</v>
      </c>
    </row>
    <row r="3" spans="1:6" customFormat="1" ht="15" x14ac:dyDescent="0.25">
      <c r="A3" s="20"/>
      <c r="B3" s="22" t="s">
        <v>17</v>
      </c>
      <c r="C3" s="23"/>
      <c r="D3" s="23"/>
      <c r="E3" s="74" t="s">
        <v>274</v>
      </c>
      <c r="F3" s="8"/>
    </row>
    <row r="4" spans="1:6" customFormat="1" ht="15" x14ac:dyDescent="0.25">
      <c r="A4" s="20"/>
      <c r="B4" s="14" t="s">
        <v>242</v>
      </c>
      <c r="C4" s="21"/>
      <c r="D4" s="21"/>
      <c r="E4" s="21"/>
    </row>
    <row r="5" spans="1:6" ht="12.75" x14ac:dyDescent="0.2">
      <c r="A5" s="15" t="s">
        <v>3</v>
      </c>
      <c r="B5" s="16" t="s">
        <v>0</v>
      </c>
      <c r="C5" s="16" t="s">
        <v>1</v>
      </c>
      <c r="D5" s="16" t="s">
        <v>2</v>
      </c>
      <c r="E5" s="17" t="s">
        <v>16</v>
      </c>
      <c r="F5" s="4" t="s">
        <v>21</v>
      </c>
    </row>
    <row r="6" spans="1:6" s="70" customFormat="1" ht="12" x14ac:dyDescent="0.2">
      <c r="A6" s="30" t="str">
        <f>IF(ISBLANK(F6),"",COUNTA($F6:$F$6))</f>
        <v/>
      </c>
      <c r="B6" s="32" t="s">
        <v>242</v>
      </c>
      <c r="C6" s="33"/>
      <c r="D6" s="107"/>
      <c r="E6" s="98"/>
      <c r="F6" s="31"/>
    </row>
    <row r="7" spans="1:6" ht="12" x14ac:dyDescent="0.2">
      <c r="A7" s="12">
        <f>IF(ISBLANK(F7),"",COUNTA($F$7:$F7))</f>
        <v>1</v>
      </c>
      <c r="B7" s="11" t="s">
        <v>24</v>
      </c>
      <c r="C7" s="26" t="s">
        <v>27</v>
      </c>
      <c r="D7" s="28"/>
      <c r="E7" s="29"/>
      <c r="F7" s="3" t="s">
        <v>13</v>
      </c>
    </row>
    <row r="8" spans="1:6" ht="12" x14ac:dyDescent="0.2">
      <c r="A8" s="12">
        <f>IF(ISBLANK(F8),"",COUNTA($F$7:$F8))</f>
        <v>2</v>
      </c>
      <c r="B8" s="11" t="s">
        <v>64</v>
      </c>
      <c r="C8" s="26" t="s">
        <v>27</v>
      </c>
      <c r="D8" s="28"/>
      <c r="E8" s="29"/>
      <c r="F8" s="3" t="s">
        <v>13</v>
      </c>
    </row>
    <row r="9" spans="1:6" s="70" customFormat="1" ht="12" x14ac:dyDescent="0.2">
      <c r="A9" s="30" t="str">
        <f>IF(ISBLANK(F9),"",COUNTA($F$6:$F9))</f>
        <v/>
      </c>
      <c r="B9" s="32" t="s">
        <v>51</v>
      </c>
      <c r="C9" s="33"/>
      <c r="D9" s="107"/>
      <c r="E9" s="98"/>
      <c r="F9" s="86"/>
    </row>
    <row r="10" spans="1:6" ht="12" x14ac:dyDescent="0.2">
      <c r="A10" s="42">
        <f>IF(ISBLANK(F10),"",COUNTA($F$6:$F10))</f>
        <v>3</v>
      </c>
      <c r="B10" s="43" t="s">
        <v>49</v>
      </c>
      <c r="C10" s="44" t="s">
        <v>27</v>
      </c>
      <c r="D10" s="28"/>
      <c r="E10" s="29"/>
      <c r="F10" s="45" t="s">
        <v>13</v>
      </c>
    </row>
    <row r="11" spans="1:6" ht="12" x14ac:dyDescent="0.2">
      <c r="A11" s="39">
        <f>IF(ISBLANK(F11),"",COUNTA($F$6:$F11))</f>
        <v>4</v>
      </c>
      <c r="B11" s="40" t="s">
        <v>50</v>
      </c>
      <c r="C11" s="41" t="s">
        <v>27</v>
      </c>
      <c r="D11" s="28"/>
      <c r="E11" s="29"/>
      <c r="F11" s="3" t="s">
        <v>13</v>
      </c>
    </row>
    <row r="12" spans="1:6" ht="12" x14ac:dyDescent="0.2">
      <c r="A12" s="42">
        <f>IF(ISBLANK(F12),"",COUNTA($F$6:$F12))</f>
        <v>5</v>
      </c>
      <c r="B12" s="43" t="s">
        <v>52</v>
      </c>
      <c r="C12" s="44" t="s">
        <v>27</v>
      </c>
      <c r="D12" s="28"/>
      <c r="E12" s="29"/>
      <c r="F12" s="45" t="s">
        <v>13</v>
      </c>
    </row>
    <row r="13" spans="1:6" ht="12" x14ac:dyDescent="0.2">
      <c r="A13" s="39">
        <f>IF(ISBLANK(F13),"",COUNTA($F$6:$F13))</f>
        <v>6</v>
      </c>
      <c r="B13" s="40" t="s">
        <v>53</v>
      </c>
      <c r="C13" s="41" t="s">
        <v>27</v>
      </c>
      <c r="D13" s="28"/>
      <c r="E13" s="29"/>
      <c r="F13" s="3" t="s">
        <v>13</v>
      </c>
    </row>
    <row r="14" spans="1:6" s="70" customFormat="1" ht="12" x14ac:dyDescent="0.2">
      <c r="A14" s="30" t="str">
        <f>IF(ISBLANK(F14),"",COUNTA($F$6:$F14))</f>
        <v/>
      </c>
      <c r="B14" s="32" t="s">
        <v>44</v>
      </c>
      <c r="C14" s="33"/>
      <c r="D14" s="107"/>
      <c r="E14" s="98"/>
      <c r="F14" s="86"/>
    </row>
    <row r="15" spans="1:6" ht="12" x14ac:dyDescent="0.2">
      <c r="A15" s="12">
        <f>IF(ISBLANK(F15),"",COUNTA($F$6:$F15))</f>
        <v>7</v>
      </c>
      <c r="B15" s="13" t="s">
        <v>197</v>
      </c>
      <c r="C15" s="27" t="s">
        <v>198</v>
      </c>
      <c r="D15" s="28"/>
      <c r="E15" s="29"/>
      <c r="F15" s="19" t="s">
        <v>13</v>
      </c>
    </row>
    <row r="16" spans="1:6" ht="12" x14ac:dyDescent="0.2">
      <c r="A16" s="12">
        <f>IF(ISBLANK(F16),"",COUNTA($F$6:$F16))</f>
        <v>8</v>
      </c>
      <c r="B16" s="13" t="s">
        <v>234</v>
      </c>
      <c r="C16" s="27" t="s">
        <v>5</v>
      </c>
      <c r="D16" s="28"/>
      <c r="E16" s="29"/>
      <c r="F16" s="19" t="s">
        <v>13</v>
      </c>
    </row>
    <row r="17" spans="1:6" ht="12" x14ac:dyDescent="0.2">
      <c r="A17" s="12">
        <f>IF(ISBLANK(F17),"",COUNTA($F$6:$F17))</f>
        <v>9</v>
      </c>
      <c r="B17" s="13" t="s">
        <v>29</v>
      </c>
      <c r="C17" s="13" t="s">
        <v>30</v>
      </c>
      <c r="D17" s="28"/>
      <c r="E17" s="29"/>
      <c r="F17" s="3" t="s">
        <v>13</v>
      </c>
    </row>
    <row r="18" spans="1:6" ht="12" x14ac:dyDescent="0.2">
      <c r="A18" s="12">
        <f>IF(ISBLANK(F18),"",COUNTA($F$6:$F18))</f>
        <v>10</v>
      </c>
      <c r="B18" s="13" t="s">
        <v>4</v>
      </c>
      <c r="C18" s="13" t="s">
        <v>6</v>
      </c>
      <c r="D18" s="28"/>
      <c r="E18" s="29"/>
      <c r="F18" s="3" t="s">
        <v>13</v>
      </c>
    </row>
    <row r="19" spans="1:6" ht="12" x14ac:dyDescent="0.2">
      <c r="A19" s="12">
        <f>IF(ISBLANK(F19),"",COUNTA($F$6:$F19))</f>
        <v>11</v>
      </c>
      <c r="B19" s="11" t="s">
        <v>7</v>
      </c>
      <c r="C19" s="11" t="s">
        <v>10</v>
      </c>
      <c r="D19" s="28"/>
      <c r="E19" s="29"/>
      <c r="F19" s="3" t="s">
        <v>13</v>
      </c>
    </row>
    <row r="20" spans="1:6" ht="12" x14ac:dyDescent="0.2">
      <c r="A20" s="12">
        <f>IF(ISBLANK(F20),"",COUNTA($F$6:$F20))</f>
        <v>12</v>
      </c>
      <c r="B20" s="11" t="s">
        <v>8</v>
      </c>
      <c r="C20" s="11" t="s">
        <v>10</v>
      </c>
      <c r="D20" s="28"/>
      <c r="E20" s="29"/>
      <c r="F20" s="3" t="s">
        <v>13</v>
      </c>
    </row>
    <row r="21" spans="1:6" ht="12" x14ac:dyDescent="0.2">
      <c r="A21" s="12">
        <f>IF(ISBLANK(F21),"",COUNTA($F$6:$F21))</f>
        <v>13</v>
      </c>
      <c r="B21" s="13" t="s">
        <v>60</v>
      </c>
      <c r="C21" s="13" t="s">
        <v>186</v>
      </c>
      <c r="D21" s="28"/>
      <c r="E21" s="29"/>
      <c r="F21" s="3" t="s">
        <v>13</v>
      </c>
    </row>
    <row r="22" spans="1:6" ht="12" x14ac:dyDescent="0.2">
      <c r="A22" s="12">
        <f>IF(ISBLANK(F22),"",COUNTA($F$6:$F22))</f>
        <v>14</v>
      </c>
      <c r="B22" s="13" t="s">
        <v>61</v>
      </c>
      <c r="C22" s="13" t="s">
        <v>32</v>
      </c>
      <c r="D22" s="28"/>
      <c r="E22" s="29"/>
      <c r="F22" s="3" t="s">
        <v>13</v>
      </c>
    </row>
    <row r="23" spans="1:6" ht="12" x14ac:dyDescent="0.2">
      <c r="A23" s="12">
        <f>IF(ISBLANK(F23),"",COUNTA($F$6:$F23))</f>
        <v>15</v>
      </c>
      <c r="B23" s="13" t="s">
        <v>65</v>
      </c>
      <c r="C23" s="13" t="s">
        <v>13</v>
      </c>
      <c r="D23" s="28"/>
      <c r="E23" s="29"/>
      <c r="F23" s="19" t="s">
        <v>13</v>
      </c>
    </row>
    <row r="24" spans="1:6" ht="12" x14ac:dyDescent="0.2">
      <c r="A24" s="12">
        <f>IF(ISBLANK(F24),"",COUNTA($F$6:$F24))</f>
        <v>16</v>
      </c>
      <c r="B24" s="13" t="s">
        <v>66</v>
      </c>
      <c r="C24" s="13" t="s">
        <v>67</v>
      </c>
      <c r="D24" s="28"/>
      <c r="E24" s="29"/>
      <c r="F24" s="19" t="s">
        <v>13</v>
      </c>
    </row>
    <row r="25" spans="1:6" ht="12" x14ac:dyDescent="0.2">
      <c r="A25" s="12">
        <f>IF(ISBLANK(F25),"",COUNTA($F$6:$F25))</f>
        <v>17</v>
      </c>
      <c r="B25" s="13" t="s">
        <v>190</v>
      </c>
      <c r="C25" s="13" t="s">
        <v>13</v>
      </c>
      <c r="D25" s="28"/>
      <c r="E25" s="29"/>
      <c r="F25" s="19" t="s">
        <v>13</v>
      </c>
    </row>
    <row r="26" spans="1:6" ht="12" x14ac:dyDescent="0.2">
      <c r="A26" s="12">
        <f>IF(ISBLANK(F26),"",COUNTA($F$6:$F26))</f>
        <v>18</v>
      </c>
      <c r="B26" s="13" t="s">
        <v>33</v>
      </c>
      <c r="C26" s="13" t="s">
        <v>13</v>
      </c>
      <c r="D26" s="28"/>
      <c r="E26" s="29"/>
      <c r="F26" s="19" t="s">
        <v>13</v>
      </c>
    </row>
    <row r="27" spans="1:6" ht="12" x14ac:dyDescent="0.2">
      <c r="A27" s="12">
        <f>IF(ISBLANK(F27),"",COUNTA($F$6:$F27))</f>
        <v>19</v>
      </c>
      <c r="B27" s="13" t="s">
        <v>68</v>
      </c>
      <c r="C27" s="13" t="s">
        <v>62</v>
      </c>
      <c r="D27" s="28"/>
      <c r="E27" s="29"/>
      <c r="F27" s="19" t="s">
        <v>13</v>
      </c>
    </row>
    <row r="28" spans="1:6" ht="12" x14ac:dyDescent="0.2">
      <c r="A28" s="12">
        <f>IF(ISBLANK(F28),"",COUNTA($F$6:$F28))</f>
        <v>20</v>
      </c>
      <c r="B28" s="13" t="s">
        <v>56</v>
      </c>
      <c r="C28" s="13" t="s">
        <v>57</v>
      </c>
      <c r="D28" s="28"/>
      <c r="E28" s="29"/>
      <c r="F28" s="19" t="s">
        <v>13</v>
      </c>
    </row>
    <row r="29" spans="1:6" ht="12" x14ac:dyDescent="0.2">
      <c r="A29" s="12">
        <f>IF(ISBLANK(F29),"",COUNTA($F$6:$F29))</f>
        <v>21</v>
      </c>
      <c r="B29" s="13" t="s">
        <v>34</v>
      </c>
      <c r="C29" s="13" t="s">
        <v>12</v>
      </c>
      <c r="D29" s="28"/>
      <c r="E29" s="29"/>
      <c r="F29" s="3" t="s">
        <v>13</v>
      </c>
    </row>
    <row r="30" spans="1:6" ht="12" x14ac:dyDescent="0.2">
      <c r="A30" s="12">
        <f>IF(ISBLANK(F30),"",COUNTA($F$6:$F30))</f>
        <v>22</v>
      </c>
      <c r="B30" s="13" t="s">
        <v>185</v>
      </c>
      <c r="C30" s="13" t="s">
        <v>12</v>
      </c>
      <c r="D30" s="28"/>
      <c r="E30" s="29"/>
      <c r="F30" s="3" t="s">
        <v>13</v>
      </c>
    </row>
    <row r="31" spans="1:6" ht="26.25" x14ac:dyDescent="0.2">
      <c r="A31" s="12">
        <f>IF(ISBLANK(F31),"",COUNTA($F$6:$F31))</f>
        <v>23</v>
      </c>
      <c r="B31" s="13" t="s">
        <v>243</v>
      </c>
      <c r="C31" s="27" t="s">
        <v>187</v>
      </c>
      <c r="D31" s="28"/>
      <c r="E31" s="29"/>
      <c r="F31" s="3" t="s">
        <v>13</v>
      </c>
    </row>
    <row r="32" spans="1:6" ht="12" x14ac:dyDescent="0.2">
      <c r="A32" s="12">
        <f>IF(ISBLANK(F32),"",COUNTA($F$6:$F32))</f>
        <v>24</v>
      </c>
      <c r="B32" s="13" t="s">
        <v>78</v>
      </c>
      <c r="C32" s="13" t="s">
        <v>13</v>
      </c>
      <c r="D32" s="28"/>
      <c r="E32" s="29"/>
      <c r="F32" s="3" t="s">
        <v>13</v>
      </c>
    </row>
    <row r="33" spans="1:6" ht="26.25" x14ac:dyDescent="0.2">
      <c r="A33" s="12">
        <f>IF(ISBLANK(F33),"",COUNTA($F$6:$F33))</f>
        <v>25</v>
      </c>
      <c r="B33" s="13" t="s">
        <v>75</v>
      </c>
      <c r="C33" s="27" t="s">
        <v>13</v>
      </c>
      <c r="D33" s="28"/>
      <c r="E33" s="29"/>
      <c r="F33" s="3" t="s">
        <v>13</v>
      </c>
    </row>
    <row r="34" spans="1:6" ht="12" x14ac:dyDescent="0.2">
      <c r="A34" s="12">
        <f>IF(ISBLANK(F34),"",COUNTA($F$6:$F34))</f>
        <v>26</v>
      </c>
      <c r="B34" s="13" t="s">
        <v>70</v>
      </c>
      <c r="C34" s="13" t="s">
        <v>37</v>
      </c>
      <c r="D34" s="28"/>
      <c r="E34" s="29"/>
      <c r="F34" s="3" t="s">
        <v>13</v>
      </c>
    </row>
    <row r="35" spans="1:6" ht="12" x14ac:dyDescent="0.2">
      <c r="A35" s="12">
        <f>IF(ISBLANK(F35),"",COUNTA($F$6:$F35))</f>
        <v>27</v>
      </c>
      <c r="B35" s="13" t="s">
        <v>71</v>
      </c>
      <c r="C35" s="13" t="s">
        <v>69</v>
      </c>
      <c r="D35" s="28"/>
      <c r="E35" s="29"/>
      <c r="F35" s="3" t="s">
        <v>13</v>
      </c>
    </row>
    <row r="36" spans="1:6" ht="12" x14ac:dyDescent="0.2">
      <c r="A36" s="12">
        <f>IF(ISBLANK(F36),"",COUNTA($F$6:$F36))</f>
        <v>28</v>
      </c>
      <c r="B36" s="13" t="s">
        <v>72</v>
      </c>
      <c r="C36" s="13" t="s">
        <v>35</v>
      </c>
      <c r="D36" s="28"/>
      <c r="E36" s="29"/>
      <c r="F36" s="3" t="s">
        <v>13</v>
      </c>
    </row>
    <row r="37" spans="1:6" ht="48" x14ac:dyDescent="0.2">
      <c r="A37" s="12">
        <f>IF(ISBLANK(F37),"",COUNTA($F$6:$F37))</f>
        <v>29</v>
      </c>
      <c r="B37" s="13" t="s">
        <v>88</v>
      </c>
      <c r="C37" s="13" t="s">
        <v>89</v>
      </c>
      <c r="D37" s="28"/>
      <c r="E37" s="29"/>
      <c r="F37" s="19" t="s">
        <v>13</v>
      </c>
    </row>
    <row r="38" spans="1:6" ht="12" x14ac:dyDescent="0.2">
      <c r="A38" s="12">
        <f>IF(ISBLANK(F38),"",COUNTA($F$6:$F38))</f>
        <v>30</v>
      </c>
      <c r="B38" s="13" t="s">
        <v>11</v>
      </c>
      <c r="C38" s="13" t="s">
        <v>63</v>
      </c>
      <c r="D38" s="28"/>
      <c r="E38" s="29"/>
      <c r="F38" s="3" t="s">
        <v>13</v>
      </c>
    </row>
    <row r="39" spans="1:6" ht="24" x14ac:dyDescent="0.2">
      <c r="A39" s="12">
        <f>IF(ISBLANK(F39),"",COUNTA($F$6:$F39))</f>
        <v>31</v>
      </c>
      <c r="B39" s="13" t="s">
        <v>46</v>
      </c>
      <c r="C39" s="13" t="s">
        <v>45</v>
      </c>
      <c r="D39" s="28"/>
      <c r="E39" s="29"/>
      <c r="F39" s="19" t="s">
        <v>13</v>
      </c>
    </row>
    <row r="40" spans="1:6" ht="12" x14ac:dyDescent="0.2">
      <c r="A40" s="12">
        <f>IF(ISBLANK(F40),"",COUNTA($F$6:$F40))</f>
        <v>32</v>
      </c>
      <c r="B40" s="13" t="s">
        <v>85</v>
      </c>
      <c r="C40" s="13" t="s">
        <v>13</v>
      </c>
      <c r="D40" s="28"/>
      <c r="E40" s="29"/>
      <c r="F40" s="3" t="s">
        <v>13</v>
      </c>
    </row>
    <row r="41" spans="1:6" ht="24" x14ac:dyDescent="0.2">
      <c r="A41" s="12">
        <f>IF(ISBLANK(F41),"",COUNTA($F$6:$F41))</f>
        <v>33</v>
      </c>
      <c r="B41" s="13" t="s">
        <v>86</v>
      </c>
      <c r="C41" s="13" t="s">
        <v>13</v>
      </c>
      <c r="D41" s="28"/>
      <c r="E41" s="29"/>
      <c r="F41" s="3" t="s">
        <v>13</v>
      </c>
    </row>
    <row r="42" spans="1:6" ht="12" x14ac:dyDescent="0.2">
      <c r="A42" s="12">
        <f>IF(ISBLANK(F42),"",COUNTA($F$6:$F42))</f>
        <v>34</v>
      </c>
      <c r="B42" s="13" t="s">
        <v>59</v>
      </c>
      <c r="C42" s="27" t="s">
        <v>58</v>
      </c>
      <c r="D42" s="28"/>
      <c r="E42" s="29"/>
      <c r="F42" s="3" t="s">
        <v>13</v>
      </c>
    </row>
    <row r="43" spans="1:6" ht="24" x14ac:dyDescent="0.2">
      <c r="A43" s="12">
        <f>IF(ISBLANK(F43),"",COUNTA($F$6:$F43))</f>
        <v>35</v>
      </c>
      <c r="B43" s="13" t="s">
        <v>235</v>
      </c>
      <c r="C43" s="13" t="s">
        <v>137</v>
      </c>
      <c r="D43" s="28"/>
      <c r="E43" s="29"/>
      <c r="F43" s="3" t="s">
        <v>13</v>
      </c>
    </row>
    <row r="44" spans="1:6" ht="12" x14ac:dyDescent="0.2">
      <c r="A44" s="12">
        <f>IF(ISBLANK(F44),"",COUNTA($F$6:$F44))</f>
        <v>36</v>
      </c>
      <c r="B44" s="13" t="s">
        <v>245</v>
      </c>
      <c r="C44" s="13" t="s">
        <v>13</v>
      </c>
      <c r="D44" s="28"/>
      <c r="E44" s="29"/>
      <c r="F44" s="3" t="s">
        <v>13</v>
      </c>
    </row>
    <row r="45" spans="1:6" ht="12" x14ac:dyDescent="0.2">
      <c r="A45" s="12">
        <f>IF(ISBLANK(F45),"",COUNTA($F$6:$F45))</f>
        <v>37</v>
      </c>
      <c r="B45" s="13" t="s">
        <v>192</v>
      </c>
      <c r="C45" s="13" t="s">
        <v>193</v>
      </c>
      <c r="D45" s="28"/>
      <c r="E45" s="29"/>
      <c r="F45" s="3" t="s">
        <v>13</v>
      </c>
    </row>
    <row r="46" spans="1:6" s="70" customFormat="1" ht="12" x14ac:dyDescent="0.2">
      <c r="A46" s="30" t="str">
        <f>IF(ISBLANK(F46),"",COUNTA($F$6:$F46))</f>
        <v/>
      </c>
      <c r="B46" s="32" t="s">
        <v>74</v>
      </c>
      <c r="C46" s="33"/>
      <c r="D46" s="107"/>
      <c r="E46" s="98"/>
      <c r="F46" s="86"/>
    </row>
    <row r="47" spans="1:6" ht="24" x14ac:dyDescent="0.2">
      <c r="A47" s="12">
        <f>IF(ISBLANK(F47),"",COUNTA($F$6:$F47))</f>
        <v>38</v>
      </c>
      <c r="B47" s="13" t="s">
        <v>76</v>
      </c>
      <c r="C47" s="27" t="s">
        <v>13</v>
      </c>
      <c r="D47" s="28"/>
      <c r="E47" s="29"/>
      <c r="F47" s="3" t="s">
        <v>13</v>
      </c>
    </row>
    <row r="48" spans="1:6" ht="24" x14ac:dyDescent="0.2">
      <c r="A48" s="12">
        <f>IF(ISBLANK(F48),"",COUNTA($F$6:$F48))</f>
        <v>39</v>
      </c>
      <c r="B48" s="13" t="s">
        <v>77</v>
      </c>
      <c r="C48" s="13" t="s">
        <v>13</v>
      </c>
      <c r="D48" s="28"/>
      <c r="E48" s="29"/>
      <c r="F48" s="3" t="s">
        <v>13</v>
      </c>
    </row>
    <row r="49" spans="1:6" ht="24" x14ac:dyDescent="0.2">
      <c r="A49" s="12">
        <f>IF(ISBLANK(F49),"",COUNTA($F$6:$F49))</f>
        <v>40</v>
      </c>
      <c r="B49" s="13" t="s">
        <v>79</v>
      </c>
      <c r="C49" s="13" t="s">
        <v>13</v>
      </c>
      <c r="D49" s="28"/>
      <c r="E49" s="29"/>
      <c r="F49" s="3" t="s">
        <v>13</v>
      </c>
    </row>
    <row r="50" spans="1:6" ht="12" x14ac:dyDescent="0.2">
      <c r="A50" s="12">
        <f>IF(ISBLANK(F50),"",COUNTA($F$6:$F50))</f>
        <v>41</v>
      </c>
      <c r="B50" s="13" t="s">
        <v>80</v>
      </c>
      <c r="C50" s="13" t="s">
        <v>13</v>
      </c>
      <c r="D50" s="28"/>
      <c r="E50" s="29"/>
      <c r="F50" s="3" t="s">
        <v>13</v>
      </c>
    </row>
    <row r="51" spans="1:6" ht="48" x14ac:dyDescent="0.2">
      <c r="A51" s="12">
        <f>IF(ISBLANK(F51),"",COUNTA($F$6:$F51))</f>
        <v>42</v>
      </c>
      <c r="B51" s="13" t="s">
        <v>81</v>
      </c>
      <c r="C51" s="13" t="s">
        <v>13</v>
      </c>
      <c r="D51" s="28"/>
      <c r="E51" s="29"/>
      <c r="F51" s="19" t="s">
        <v>13</v>
      </c>
    </row>
    <row r="52" spans="1:6" ht="24" x14ac:dyDescent="0.2">
      <c r="A52" s="12">
        <f>IF(ISBLANK(F52),"",COUNTA($F$6:$F52))</f>
        <v>43</v>
      </c>
      <c r="B52" s="13" t="s">
        <v>82</v>
      </c>
      <c r="C52" s="13" t="s">
        <v>13</v>
      </c>
      <c r="D52" s="28"/>
      <c r="E52" s="29"/>
      <c r="F52" s="3" t="s">
        <v>13</v>
      </c>
    </row>
    <row r="53" spans="1:6" ht="24" x14ac:dyDescent="0.2">
      <c r="A53" s="12">
        <f>IF(ISBLANK(F53),"",COUNTA($F$6:$F53))</f>
        <v>44</v>
      </c>
      <c r="B53" s="13" t="s">
        <v>83</v>
      </c>
      <c r="C53" s="13" t="s">
        <v>13</v>
      </c>
      <c r="D53" s="28"/>
      <c r="E53" s="29"/>
      <c r="F53" s="3" t="s">
        <v>13</v>
      </c>
    </row>
    <row r="54" spans="1:6" ht="12" x14ac:dyDescent="0.2">
      <c r="A54" s="12">
        <f>IF(ISBLANK(F54),"",COUNTA($F$6:$F54))</f>
        <v>45</v>
      </c>
      <c r="B54" s="13" t="s">
        <v>111</v>
      </c>
      <c r="C54" s="13" t="s">
        <v>84</v>
      </c>
      <c r="D54" s="28"/>
      <c r="E54" s="29"/>
      <c r="F54" s="3" t="s">
        <v>13</v>
      </c>
    </row>
    <row r="55" spans="1:6" ht="12" x14ac:dyDescent="0.2">
      <c r="A55" s="12">
        <f>IF(ISBLANK(F55),"",COUNTA($F$6:$F55))</f>
        <v>46</v>
      </c>
      <c r="B55" s="13" t="s">
        <v>36</v>
      </c>
      <c r="C55" s="13" t="s">
        <v>13</v>
      </c>
      <c r="D55" s="28"/>
      <c r="E55" s="29"/>
      <c r="F55" s="19" t="s">
        <v>13</v>
      </c>
    </row>
    <row r="56" spans="1:6" ht="24" x14ac:dyDescent="0.2">
      <c r="A56" s="12">
        <f>IF(ISBLANK(F56),"",COUNTA($F$6:$F56))</f>
        <v>47</v>
      </c>
      <c r="B56" s="13" t="s">
        <v>188</v>
      </c>
      <c r="C56" s="13" t="s">
        <v>13</v>
      </c>
      <c r="D56" s="28"/>
      <c r="E56" s="29"/>
      <c r="F56" s="19" t="s">
        <v>13</v>
      </c>
    </row>
    <row r="57" spans="1:6" ht="12" x14ac:dyDescent="0.2"/>
    <row r="58" spans="1:6" ht="12.75" x14ac:dyDescent="0.2">
      <c r="B58" s="5" t="s">
        <v>18</v>
      </c>
    </row>
    <row r="59" spans="1:6" ht="12.75" x14ac:dyDescent="0.2">
      <c r="B59" s="6" t="s">
        <v>19</v>
      </c>
      <c r="C59" s="18"/>
    </row>
    <row r="60" spans="1:6" ht="12.75" x14ac:dyDescent="0.2">
      <c r="B60" s="6" t="s">
        <v>20</v>
      </c>
      <c r="C60" s="7"/>
    </row>
    <row r="61" spans="1:6" ht="12" x14ac:dyDescent="0.2"/>
    <row r="62" spans="1:6" ht="12.75" x14ac:dyDescent="0.2">
      <c r="B62" s="10" t="s">
        <v>22</v>
      </c>
    </row>
    <row r="63" spans="1:6" ht="12" x14ac:dyDescent="0.2">
      <c r="B63" s="137"/>
      <c r="C63" s="137"/>
      <c r="D63" s="137"/>
    </row>
    <row r="64" spans="1:6" ht="12" x14ac:dyDescent="0.2"/>
    <row r="65" spans="2:5" ht="12.75" x14ac:dyDescent="0.2">
      <c r="B65" s="10" t="s">
        <v>23</v>
      </c>
    </row>
    <row r="66" spans="2:5" ht="12" x14ac:dyDescent="0.2">
      <c r="B66" s="137"/>
      <c r="C66" s="137"/>
      <c r="D66" s="137"/>
    </row>
    <row r="67" spans="2:5" ht="12" x14ac:dyDescent="0.2"/>
    <row r="68" spans="2:5" ht="12.75" x14ac:dyDescent="0.2">
      <c r="B68" s="10" t="s">
        <v>26</v>
      </c>
    </row>
    <row r="69" spans="2:5" ht="84" customHeight="1" x14ac:dyDescent="0.2">
      <c r="B69" s="144" t="s">
        <v>38</v>
      </c>
      <c r="C69" s="145"/>
      <c r="D69" s="146"/>
      <c r="E69" s="46" t="s">
        <v>87</v>
      </c>
    </row>
    <row r="70" spans="2:5" ht="24" customHeight="1" x14ac:dyDescent="0.2">
      <c r="B70" s="147" t="s">
        <v>25</v>
      </c>
      <c r="C70" s="148"/>
      <c r="D70" s="149"/>
    </row>
    <row r="71" spans="2:5" ht="12" x14ac:dyDescent="0.2"/>
    <row r="72" spans="2:5" ht="12" x14ac:dyDescent="0.2"/>
    <row r="73" spans="2:5" ht="12" x14ac:dyDescent="0.2"/>
    <row r="74" spans="2:5" ht="12" x14ac:dyDescent="0.2"/>
    <row r="75" spans="2:5" ht="12" x14ac:dyDescent="0.2"/>
    <row r="76" spans="2:5" ht="12" x14ac:dyDescent="0.2"/>
    <row r="77" spans="2:5" ht="12" x14ac:dyDescent="0.2"/>
    <row r="78" spans="2:5" ht="12" x14ac:dyDescent="0.2"/>
  </sheetData>
  <sheetProtection algorithmName="SHA-512" hashValue="jXImwOnbuN58SoETcDkkZeAAfONMMyU+TbgEYETaL8hhWQEwJzD+rhLIoOdZREGSMb/N7fji6KuY/azLciNWgg==" saltValue="fecfcqfuTLOY9UmYarszuQ==" spinCount="100000" sheet="1" objects="1" scenarios="1" formatRows="0" insertHyperlinks="0"/>
  <mergeCells count="4">
    <mergeCell ref="B63:D63"/>
    <mergeCell ref="B66:D66"/>
    <mergeCell ref="B69:D69"/>
    <mergeCell ref="B70:D70"/>
  </mergeCells>
  <conditionalFormatting sqref="D1">
    <cfRule type="expression" dxfId="69" priority="3">
      <formula>($A$1=$A$2)</formula>
    </cfRule>
    <cfRule type="expression" dxfId="68" priority="4">
      <formula>NOT($A$1=$A$2)</formula>
    </cfRule>
  </conditionalFormatting>
  <conditionalFormatting sqref="D7:D8 D10:D13 D15:D45 D47:D56 B63 B66">
    <cfRule type="notContainsBlanks" dxfId="67" priority="1">
      <formula>LEN(TRIM(B7))&gt;0</formula>
    </cfRule>
    <cfRule type="containsBlanks" dxfId="66" priority="2">
      <formula>LEN(TRIM(B7))=0</formula>
    </cfRule>
  </conditionalFormatting>
  <hyperlinks>
    <hyperlink ref="E3" location="Vsebina!B32" display="Pojdi na vsebino (kazalo) dokumenta" xr:uid="{E82003EC-560A-47BC-8D3D-48C30BDA981C}"/>
  </hyperlinks>
  <pageMargins left="0.70866141732283472" right="0.70866141732283472" top="0.51181102362204722" bottom="0.51181102362204722" header="0.31496062992125984" footer="0.31496062992125984"/>
  <pageSetup paperSize="9" fitToHeight="0" orientation="landscape" r:id="rId1"/>
  <drawing r:id="rId2"/>
  <tableParts count="1">
    <tablePart r:id="rId3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1FAFA1-630B-4AFD-85CB-89C85F359221}">
  <sheetPr>
    <pageSetUpPr fitToPage="1"/>
  </sheetPr>
  <dimension ref="A1:F55"/>
  <sheetViews>
    <sheetView showGridLines="0" zoomScale="120" zoomScaleNormal="120" workbookViewId="0">
      <pane ySplit="5" topLeftCell="A6" activePane="bottomLeft" state="frozen"/>
      <selection activeCell="B44" sqref="B44"/>
      <selection pane="bottomLeft" activeCell="B44" sqref="B44"/>
    </sheetView>
  </sheetViews>
  <sheetFormatPr defaultRowHeight="92.25" customHeight="1" x14ac:dyDescent="0.2"/>
  <cols>
    <col min="1" max="1" width="4.7109375" style="1" customWidth="1"/>
    <col min="2" max="2" width="58.7109375" style="2" customWidth="1"/>
    <col min="3" max="3" width="24.7109375" style="2" customWidth="1"/>
    <col min="4" max="4" width="42.7109375" style="2" customWidth="1"/>
    <col min="5" max="5" width="31.85546875" style="2" bestFit="1" customWidth="1"/>
    <col min="6" max="6" width="7.85546875" style="2" hidden="1" customWidth="1"/>
    <col min="7" max="16384" width="9.140625" style="2"/>
  </cols>
  <sheetData>
    <row r="1" spans="1:6" ht="12.75" x14ac:dyDescent="0.2">
      <c r="A1" s="9" cm="1">
        <f t="array" ref="A1">SUMPRODUCT(--(Tabela_Q0_630A['#]&lt;&gt;"")*((Tabela_Q0_630A[Podatki ponudnika]&lt;&gt;"")*(LEN(TRIM(Tabela_Q0_630A[Podatki ponudnika]))&gt;0)))</f>
        <v>0</v>
      </c>
      <c r="B1" s="50"/>
      <c r="C1" s="51"/>
      <c r="D1" s="25" t="str" cm="1">
        <f t="array" ref="D1">_xlfn.CONCAT("Izpolnjeno število pozicij:","  ",SUMPRODUCT(--(Tabela_Q0_630A['#]&lt;&gt;"")*((Tabela_Q0_630A[Podatki ponudnika]&lt;&gt;"")*(LEN(TRIM(Tabela_Q0_630A[Podatki ponudnika]))&gt;0))),"/",COUNTIFS(Tabela_Q0_630A['#],"&gt;0"))</f>
        <v>Izpolnjeno število pozicij:  0/33</v>
      </c>
    </row>
    <row r="2" spans="1:6" s="24" customFormat="1" ht="8.25" x14ac:dyDescent="0.15">
      <c r="A2" s="9">
        <f>COUNTIFS(Tabela_Q0_630A['#],"&gt;0")</f>
        <v>33</v>
      </c>
      <c r="B2" s="52"/>
      <c r="C2" s="53"/>
    </row>
    <row r="3" spans="1:6" customFormat="1" ht="15" x14ac:dyDescent="0.25">
      <c r="A3" s="20"/>
      <c r="B3" s="22" t="s">
        <v>17</v>
      </c>
      <c r="C3" s="23"/>
      <c r="D3" s="23"/>
      <c r="E3" s="74" t="s">
        <v>274</v>
      </c>
      <c r="F3" s="8"/>
    </row>
    <row r="4" spans="1:6" customFormat="1" ht="15" x14ac:dyDescent="0.25">
      <c r="A4" s="20"/>
      <c r="B4" s="14" t="s">
        <v>90</v>
      </c>
      <c r="C4" s="21"/>
      <c r="D4" s="21"/>
      <c r="E4" s="21"/>
    </row>
    <row r="5" spans="1:6" ht="12.75" x14ac:dyDescent="0.2">
      <c r="A5" s="15" t="s">
        <v>3</v>
      </c>
      <c r="B5" s="16" t="s">
        <v>0</v>
      </c>
      <c r="C5" s="16" t="s">
        <v>1</v>
      </c>
      <c r="D5" s="16" t="s">
        <v>2</v>
      </c>
      <c r="E5" s="17" t="s">
        <v>16</v>
      </c>
      <c r="F5" s="4" t="s">
        <v>21</v>
      </c>
    </row>
    <row r="6" spans="1:6" s="70" customFormat="1" ht="12" x14ac:dyDescent="0.2">
      <c r="A6" s="30" t="str">
        <f>IF(ISBLANK(F6),"",COUNTA($F6:$F$6))</f>
        <v/>
      </c>
      <c r="B6" s="32" t="s">
        <v>90</v>
      </c>
      <c r="C6" s="33"/>
      <c r="D6" s="107"/>
      <c r="E6" s="34"/>
      <c r="F6" s="31"/>
    </row>
    <row r="7" spans="1:6" ht="12" x14ac:dyDescent="0.2">
      <c r="A7" s="12">
        <f>IF(ISBLANK(F7),"",COUNTA($F$7:$F7))</f>
        <v>1</v>
      </c>
      <c r="B7" s="11" t="s">
        <v>91</v>
      </c>
      <c r="C7" s="26" t="s">
        <v>27</v>
      </c>
      <c r="D7" s="28"/>
      <c r="E7" s="106"/>
      <c r="F7" s="3" t="s">
        <v>13</v>
      </c>
    </row>
    <row r="8" spans="1:6" ht="12" x14ac:dyDescent="0.2">
      <c r="A8" s="12">
        <f>IF(ISBLANK(F8),"",COUNTA($F$7:$F8))</f>
        <v>2</v>
      </c>
      <c r="B8" s="11" t="s">
        <v>92</v>
      </c>
      <c r="C8" s="26" t="s">
        <v>27</v>
      </c>
      <c r="D8" s="28"/>
      <c r="E8" s="106"/>
      <c r="F8" s="3" t="s">
        <v>13</v>
      </c>
    </row>
    <row r="9" spans="1:6" s="70" customFormat="1" ht="12" x14ac:dyDescent="0.2">
      <c r="A9" s="30" t="str">
        <f>IF(ISBLANK(F9),"",COUNTA($F$6:$F9))</f>
        <v/>
      </c>
      <c r="B9" s="32" t="s">
        <v>44</v>
      </c>
      <c r="C9" s="33"/>
      <c r="D9" s="107"/>
      <c r="E9" s="34"/>
      <c r="F9" s="86"/>
    </row>
    <row r="10" spans="1:6" ht="24" x14ac:dyDescent="0.2">
      <c r="A10" s="12">
        <f>IF(ISBLANK(F10),"",COUNTA($F$6:$F10))</f>
        <v>3</v>
      </c>
      <c r="B10" s="13" t="s">
        <v>252</v>
      </c>
      <c r="C10" s="27" t="s">
        <v>127</v>
      </c>
      <c r="D10" s="28"/>
      <c r="E10" s="106"/>
      <c r="F10" s="19" t="s">
        <v>13</v>
      </c>
    </row>
    <row r="11" spans="1:6" ht="12" x14ac:dyDescent="0.2">
      <c r="A11" s="12">
        <f>IF(ISBLANK(F11),"",COUNTA($F$6:$F11))</f>
        <v>4</v>
      </c>
      <c r="B11" s="13" t="s">
        <v>197</v>
      </c>
      <c r="C11" s="27" t="s">
        <v>198</v>
      </c>
      <c r="D11" s="28"/>
      <c r="E11" s="106"/>
      <c r="F11" s="19" t="s">
        <v>13</v>
      </c>
    </row>
    <row r="12" spans="1:6" ht="12" x14ac:dyDescent="0.2">
      <c r="A12" s="12">
        <f>IF(ISBLANK(F12),"",COUNTA($F$6:$F12))</f>
        <v>5</v>
      </c>
      <c r="B12" s="13" t="s">
        <v>234</v>
      </c>
      <c r="C12" s="27" t="s">
        <v>5</v>
      </c>
      <c r="D12" s="28"/>
      <c r="E12" s="106"/>
      <c r="F12" s="19" t="s">
        <v>13</v>
      </c>
    </row>
    <row r="13" spans="1:6" ht="12" x14ac:dyDescent="0.2">
      <c r="A13" s="12">
        <f>IF(ISBLANK(F13),"",COUNTA($F$6:$F13))</f>
        <v>6</v>
      </c>
      <c r="B13" s="13" t="s">
        <v>29</v>
      </c>
      <c r="C13" s="13" t="s">
        <v>30</v>
      </c>
      <c r="D13" s="28"/>
      <c r="E13" s="106"/>
      <c r="F13" s="3" t="s">
        <v>13</v>
      </c>
    </row>
    <row r="14" spans="1:6" ht="12" x14ac:dyDescent="0.2">
      <c r="A14" s="12">
        <f>IF(ISBLANK(F14),"",COUNTA($F$6:$F14))</f>
        <v>7</v>
      </c>
      <c r="B14" s="13" t="s">
        <v>4</v>
      </c>
      <c r="C14" s="13" t="s">
        <v>6</v>
      </c>
      <c r="D14" s="28"/>
      <c r="E14" s="106"/>
      <c r="F14" s="3" t="s">
        <v>13</v>
      </c>
    </row>
    <row r="15" spans="1:6" ht="12" x14ac:dyDescent="0.2">
      <c r="A15" s="12">
        <f>IF(ISBLANK(F15),"",COUNTA($F$6:$F15))</f>
        <v>8</v>
      </c>
      <c r="B15" s="11" t="s">
        <v>94</v>
      </c>
      <c r="C15" s="11" t="s">
        <v>9</v>
      </c>
      <c r="D15" s="28"/>
      <c r="E15" s="106"/>
      <c r="F15" s="3" t="s">
        <v>13</v>
      </c>
    </row>
    <row r="16" spans="1:6" ht="12" x14ac:dyDescent="0.2">
      <c r="A16" s="12">
        <f>IF(ISBLANK(F16),"",COUNTA($F$6:$F16))</f>
        <v>9</v>
      </c>
      <c r="B16" s="13" t="s">
        <v>95</v>
      </c>
      <c r="C16" s="13" t="s">
        <v>31</v>
      </c>
      <c r="D16" s="28"/>
      <c r="E16" s="106"/>
      <c r="F16" s="3" t="s">
        <v>13</v>
      </c>
    </row>
    <row r="17" spans="1:6" ht="12" x14ac:dyDescent="0.2">
      <c r="A17" s="12">
        <f>IF(ISBLANK(F17),"",COUNTA($F$6:$F17))</f>
        <v>10</v>
      </c>
      <c r="B17" s="13" t="s">
        <v>96</v>
      </c>
      <c r="C17" s="13" t="s">
        <v>32</v>
      </c>
      <c r="D17" s="28"/>
      <c r="E17" s="106"/>
      <c r="F17" s="3" t="s">
        <v>13</v>
      </c>
    </row>
    <row r="18" spans="1:6" ht="12" x14ac:dyDescent="0.2">
      <c r="A18" s="12">
        <f>IF(ISBLANK(F18),"",COUNTA($F$6:$F18))</f>
        <v>11</v>
      </c>
      <c r="B18" s="13" t="s">
        <v>93</v>
      </c>
      <c r="C18" s="13" t="s">
        <v>12</v>
      </c>
      <c r="D18" s="28"/>
      <c r="E18" s="106"/>
      <c r="F18" s="3" t="s">
        <v>13</v>
      </c>
    </row>
    <row r="19" spans="1:6" ht="24" x14ac:dyDescent="0.2">
      <c r="A19" s="12">
        <f>IF(ISBLANK(F19),"",COUNTA($F$6:$F19))</f>
        <v>12</v>
      </c>
      <c r="B19" s="13" t="s">
        <v>125</v>
      </c>
      <c r="C19" s="13" t="s">
        <v>126</v>
      </c>
      <c r="D19" s="28"/>
      <c r="E19" s="106"/>
      <c r="F19" s="47" t="s">
        <v>13</v>
      </c>
    </row>
    <row r="20" spans="1:6" ht="14.25" x14ac:dyDescent="0.2">
      <c r="A20" s="12">
        <f>IF(ISBLANK(F20),"",COUNTA($F$6:$F20))</f>
        <v>13</v>
      </c>
      <c r="B20" s="13" t="s">
        <v>97</v>
      </c>
      <c r="C20" s="13" t="s">
        <v>98</v>
      </c>
      <c r="D20" s="28"/>
      <c r="E20" s="106"/>
      <c r="F20" s="47" t="s">
        <v>13</v>
      </c>
    </row>
    <row r="21" spans="1:6" ht="12" x14ac:dyDescent="0.2">
      <c r="A21" s="12">
        <f>IF(ISBLANK(F21),"",COUNTA($F$6:$F21))</f>
        <v>14</v>
      </c>
      <c r="B21" s="13" t="s">
        <v>117</v>
      </c>
      <c r="C21" s="13" t="s">
        <v>58</v>
      </c>
      <c r="D21" s="28"/>
      <c r="E21" s="106"/>
      <c r="F21" s="47" t="s">
        <v>13</v>
      </c>
    </row>
    <row r="22" spans="1:6" ht="12" x14ac:dyDescent="0.2">
      <c r="A22" s="12">
        <f>IF(ISBLANK(F22),"",COUNTA($F$6:$F22))</f>
        <v>15</v>
      </c>
      <c r="B22" s="13" t="s">
        <v>118</v>
      </c>
      <c r="C22" s="13" t="s">
        <v>58</v>
      </c>
      <c r="D22" s="28"/>
      <c r="E22" s="106"/>
      <c r="F22" s="47" t="s">
        <v>13</v>
      </c>
    </row>
    <row r="23" spans="1:6" ht="12" x14ac:dyDescent="0.2">
      <c r="A23" s="12">
        <f>IF(ISBLANK(F23),"",COUNTA($F$6:$F23))</f>
        <v>16</v>
      </c>
      <c r="B23" s="13" t="s">
        <v>99</v>
      </c>
      <c r="C23" s="13" t="s">
        <v>100</v>
      </c>
      <c r="D23" s="28"/>
      <c r="E23" s="106"/>
      <c r="F23" s="47" t="s">
        <v>13</v>
      </c>
    </row>
    <row r="24" spans="1:6" ht="12" x14ac:dyDescent="0.2">
      <c r="A24" s="12">
        <f>IF(ISBLANK(F24),"",COUNTA($F$6:$F24))</f>
        <v>17</v>
      </c>
      <c r="B24" s="13" t="s">
        <v>101</v>
      </c>
      <c r="C24" s="13" t="s">
        <v>102</v>
      </c>
      <c r="D24" s="28"/>
      <c r="E24" s="106"/>
      <c r="F24" s="47" t="s">
        <v>13</v>
      </c>
    </row>
    <row r="25" spans="1:6" ht="12" x14ac:dyDescent="0.2">
      <c r="A25" s="12">
        <f>IF(ISBLANK(F25),"",COUNTA($F$6:$F25))</f>
        <v>18</v>
      </c>
      <c r="B25" s="13" t="s">
        <v>103</v>
      </c>
      <c r="C25" s="27" t="s">
        <v>104</v>
      </c>
      <c r="D25" s="28"/>
      <c r="E25" s="106"/>
      <c r="F25" s="47" t="s">
        <v>13</v>
      </c>
    </row>
    <row r="26" spans="1:6" ht="12" x14ac:dyDescent="0.2">
      <c r="A26" s="12">
        <f>IF(ISBLANK(F26),"",COUNTA($F$6:$F26))</f>
        <v>19</v>
      </c>
      <c r="B26" s="13" t="s">
        <v>105</v>
      </c>
      <c r="C26" s="13" t="s">
        <v>104</v>
      </c>
      <c r="D26" s="48"/>
      <c r="E26" s="106"/>
      <c r="F26" s="47" t="s">
        <v>13</v>
      </c>
    </row>
    <row r="27" spans="1:6" ht="12" x14ac:dyDescent="0.2">
      <c r="A27" s="12">
        <f>IF(ISBLANK(F27),"",COUNTA($F$6:$F32))</f>
        <v>25</v>
      </c>
      <c r="B27" s="13" t="s">
        <v>113</v>
      </c>
      <c r="C27" s="13" t="s">
        <v>114</v>
      </c>
      <c r="D27" s="48"/>
      <c r="E27" s="106"/>
      <c r="F27" s="47" t="s">
        <v>13</v>
      </c>
    </row>
    <row r="28" spans="1:6" ht="12" x14ac:dyDescent="0.2">
      <c r="A28" s="12">
        <f>IF(ISBLANK(F28),"",COUNTA($F$6:$F28))</f>
        <v>21</v>
      </c>
      <c r="B28" s="13" t="s">
        <v>107</v>
      </c>
      <c r="C28" s="49" t="s">
        <v>106</v>
      </c>
      <c r="D28" s="48"/>
      <c r="E28" s="106"/>
      <c r="F28" s="47" t="s">
        <v>13</v>
      </c>
    </row>
    <row r="29" spans="1:6" ht="12" x14ac:dyDescent="0.2">
      <c r="A29" s="12">
        <f>IF(ISBLANK(F29),"",COUNTA($F$6:$F29))</f>
        <v>22</v>
      </c>
      <c r="B29" s="13" t="s">
        <v>108</v>
      </c>
      <c r="C29" s="49" t="s">
        <v>106</v>
      </c>
      <c r="D29" s="48"/>
      <c r="E29" s="106"/>
      <c r="F29" s="47" t="s">
        <v>13</v>
      </c>
    </row>
    <row r="30" spans="1:6" ht="12" x14ac:dyDescent="0.2">
      <c r="A30" s="12">
        <f>IF(ISBLANK(F30),"",COUNTA($F$6:$F30))</f>
        <v>23</v>
      </c>
      <c r="B30" s="13" t="s">
        <v>109</v>
      </c>
      <c r="C30" s="49" t="s">
        <v>110</v>
      </c>
      <c r="D30" s="48"/>
      <c r="E30" s="106"/>
      <c r="F30" s="47" t="s">
        <v>13</v>
      </c>
    </row>
    <row r="31" spans="1:6" ht="12" x14ac:dyDescent="0.2">
      <c r="A31" s="12">
        <f>IF(ISBLANK(F31),"",COUNTA($F$6:$F31))</f>
        <v>24</v>
      </c>
      <c r="B31" s="13" t="s">
        <v>112</v>
      </c>
      <c r="C31" s="13" t="s">
        <v>84</v>
      </c>
      <c r="D31" s="28"/>
      <c r="E31" s="106"/>
      <c r="F31" s="47" t="s">
        <v>13</v>
      </c>
    </row>
    <row r="32" spans="1:6" ht="12" x14ac:dyDescent="0.2">
      <c r="A32" s="12">
        <f>IF(ISBLANK(F32),"",COUNTA($F$6:$F32))</f>
        <v>25</v>
      </c>
      <c r="B32" s="13" t="s">
        <v>189</v>
      </c>
      <c r="C32" s="13" t="s">
        <v>13</v>
      </c>
      <c r="D32" s="48"/>
      <c r="E32" s="106"/>
      <c r="F32" s="47" t="s">
        <v>13</v>
      </c>
    </row>
    <row r="33" spans="1:6" ht="12" x14ac:dyDescent="0.2">
      <c r="A33" s="12">
        <f>IF(ISBLANK(F33),"",COUNTA($F$6:$F33))</f>
        <v>26</v>
      </c>
      <c r="B33" s="13" t="s">
        <v>115</v>
      </c>
      <c r="C33" s="13" t="s">
        <v>13</v>
      </c>
      <c r="D33" s="48"/>
      <c r="E33" s="106"/>
      <c r="F33" s="47" t="s">
        <v>13</v>
      </c>
    </row>
    <row r="34" spans="1:6" ht="12" x14ac:dyDescent="0.2">
      <c r="A34" s="12">
        <f>IF(ISBLANK(F34),"",COUNTA($F$6:$F34))</f>
        <v>27</v>
      </c>
      <c r="B34" s="13" t="s">
        <v>116</v>
      </c>
      <c r="C34" s="13" t="s">
        <v>13</v>
      </c>
      <c r="D34" s="48"/>
      <c r="E34" s="106"/>
      <c r="F34" s="47" t="s">
        <v>13</v>
      </c>
    </row>
    <row r="35" spans="1:6" ht="12" x14ac:dyDescent="0.2">
      <c r="A35" s="12">
        <f>IF(ISBLANK(F35),"",COUNTA($F$6:$F35))</f>
        <v>28</v>
      </c>
      <c r="B35" s="13" t="s">
        <v>119</v>
      </c>
      <c r="C35" s="13" t="s">
        <v>13</v>
      </c>
      <c r="D35" s="48"/>
      <c r="E35" s="106"/>
      <c r="F35" s="47" t="s">
        <v>13</v>
      </c>
    </row>
    <row r="36" spans="1:6" ht="12" x14ac:dyDescent="0.2">
      <c r="A36" s="12">
        <f>IF(ISBLANK(F36),"",COUNTA($F$6:$F36))</f>
        <v>29</v>
      </c>
      <c r="B36" s="13" t="s">
        <v>120</v>
      </c>
      <c r="C36" s="13" t="s">
        <v>13</v>
      </c>
      <c r="D36" s="48"/>
      <c r="E36" s="106"/>
      <c r="F36" s="47" t="s">
        <v>13</v>
      </c>
    </row>
    <row r="37" spans="1:6" ht="12" x14ac:dyDescent="0.2">
      <c r="A37" s="12">
        <f>IF(ISBLANK(F37),"",COUNTA($F$6:$F37))</f>
        <v>30</v>
      </c>
      <c r="B37" s="13" t="s">
        <v>121</v>
      </c>
      <c r="C37" s="13" t="s">
        <v>57</v>
      </c>
      <c r="D37" s="48"/>
      <c r="E37" s="106"/>
      <c r="F37" s="47" t="s">
        <v>13</v>
      </c>
    </row>
    <row r="38" spans="1:6" ht="24" x14ac:dyDescent="0.2">
      <c r="A38" s="12">
        <f>IF(ISBLANK(F38),"",COUNTA($F$6:$F38))</f>
        <v>31</v>
      </c>
      <c r="B38" s="13" t="s">
        <v>122</v>
      </c>
      <c r="C38" s="13" t="s">
        <v>13</v>
      </c>
      <c r="D38" s="48"/>
      <c r="E38" s="106"/>
      <c r="F38" s="47" t="s">
        <v>13</v>
      </c>
    </row>
    <row r="39" spans="1:6" ht="12" x14ac:dyDescent="0.2">
      <c r="A39" s="12">
        <f>IF(ISBLANK(F39),"",COUNTA($F$6:$F39))</f>
        <v>32</v>
      </c>
      <c r="B39" s="13" t="s">
        <v>123</v>
      </c>
      <c r="C39" s="13" t="s">
        <v>13</v>
      </c>
      <c r="D39" s="48"/>
      <c r="E39" s="106"/>
      <c r="F39" s="47" t="s">
        <v>13</v>
      </c>
    </row>
    <row r="40" spans="1:6" ht="24" x14ac:dyDescent="0.2">
      <c r="A40" s="12">
        <f>IF(ISBLANK(F40),"",COUNTA($F$6:$F40))</f>
        <v>33</v>
      </c>
      <c r="B40" s="13" t="s">
        <v>124</v>
      </c>
      <c r="C40" s="13" t="s">
        <v>13</v>
      </c>
      <c r="D40" s="48"/>
      <c r="E40" s="106"/>
      <c r="F40" s="47" t="s">
        <v>13</v>
      </c>
    </row>
    <row r="41" spans="1:6" ht="12" x14ac:dyDescent="0.2"/>
    <row r="42" spans="1:6" ht="12.75" x14ac:dyDescent="0.2">
      <c r="B42" s="5" t="s">
        <v>18</v>
      </c>
    </row>
    <row r="43" spans="1:6" ht="12.75" x14ac:dyDescent="0.2">
      <c r="B43" s="6" t="s">
        <v>19</v>
      </c>
      <c r="C43" s="18"/>
    </row>
    <row r="44" spans="1:6" ht="12.75" x14ac:dyDescent="0.2">
      <c r="B44" s="6" t="s">
        <v>20</v>
      </c>
      <c r="C44" s="7"/>
    </row>
    <row r="45" spans="1:6" ht="12" x14ac:dyDescent="0.2"/>
    <row r="46" spans="1:6" ht="12.75" x14ac:dyDescent="0.2">
      <c r="B46" s="10" t="s">
        <v>22</v>
      </c>
    </row>
    <row r="47" spans="1:6" ht="12" x14ac:dyDescent="0.2">
      <c r="B47" s="137"/>
      <c r="C47" s="137"/>
      <c r="D47" s="137"/>
    </row>
    <row r="48" spans="1:6" ht="12" x14ac:dyDescent="0.2"/>
    <row r="49" spans="2:5" ht="12.75" x14ac:dyDescent="0.2">
      <c r="B49" s="10" t="s">
        <v>23</v>
      </c>
    </row>
    <row r="50" spans="2:5" ht="12" x14ac:dyDescent="0.2">
      <c r="B50" s="137"/>
      <c r="C50" s="137"/>
      <c r="D50" s="137"/>
    </row>
    <row r="51" spans="2:5" ht="12" x14ac:dyDescent="0.2"/>
    <row r="52" spans="2:5" ht="12.75" x14ac:dyDescent="0.2">
      <c r="B52" s="10" t="s">
        <v>26</v>
      </c>
    </row>
    <row r="53" spans="2:5" ht="84" customHeight="1" x14ac:dyDescent="0.2">
      <c r="B53" s="144" t="s">
        <v>38</v>
      </c>
      <c r="C53" s="145"/>
      <c r="D53" s="146"/>
      <c r="E53" s="46" t="s">
        <v>87</v>
      </c>
    </row>
    <row r="54" spans="2:5" ht="24" customHeight="1" x14ac:dyDescent="0.2">
      <c r="B54" s="147" t="s">
        <v>25</v>
      </c>
      <c r="C54" s="148"/>
      <c r="D54" s="149"/>
    </row>
    <row r="55" spans="2:5" ht="12" x14ac:dyDescent="0.2"/>
  </sheetData>
  <sheetProtection algorithmName="SHA-512" hashValue="JLQEAH3CBBknlIW1kYk6u1tPKQmgPjHFEf+LqBDjLvCicYolAYd+I9vs/+E0XjlDTm1+RoMGP4pQ7a+2UdwIFA==" saltValue="DkM0Y2W0YoV55YFh4n2j4w==" spinCount="100000" sheet="1" objects="1" scenarios="1" formatRows="0" insertHyperlinks="0"/>
  <mergeCells count="4">
    <mergeCell ref="B47:D47"/>
    <mergeCell ref="B50:D50"/>
    <mergeCell ref="B53:D53"/>
    <mergeCell ref="B54:D54"/>
  </mergeCells>
  <conditionalFormatting sqref="D1">
    <cfRule type="expression" dxfId="65" priority="5">
      <formula>($A$1=$A$2)</formula>
    </cfRule>
    <cfRule type="expression" dxfId="64" priority="6">
      <formula>NOT($A$1=$A$2)</formula>
    </cfRule>
  </conditionalFormatting>
  <conditionalFormatting sqref="D7:D8 B47 B50">
    <cfRule type="notContainsBlanks" dxfId="63" priority="3">
      <formula>LEN(TRIM(B7))&gt;0</formula>
    </cfRule>
    <cfRule type="containsBlanks" dxfId="62" priority="4">
      <formula>LEN(TRIM(B7))=0</formula>
    </cfRule>
  </conditionalFormatting>
  <conditionalFormatting sqref="D10:D40">
    <cfRule type="notContainsBlanks" dxfId="61" priority="1">
      <formula>LEN(TRIM(D10))&gt;0</formula>
    </cfRule>
    <cfRule type="containsBlanks" dxfId="60" priority="2">
      <formula>LEN(TRIM(D10))=0</formula>
    </cfRule>
  </conditionalFormatting>
  <hyperlinks>
    <hyperlink ref="E3" location="Vsebina!B32" display="Pojdi na vsebino (kazalo) dokumenta" xr:uid="{D75331E8-23A8-42F6-992B-7C817DDB88A7}"/>
  </hyperlinks>
  <pageMargins left="0.70866141732283472" right="0.70866141732283472" top="0.51181102362204722" bottom="0.51181102362204722" header="0.31496062992125984" footer="0.31496062992125984"/>
  <pageSetup paperSize="9" fitToHeight="0" orientation="landscape" r:id="rId1"/>
  <ignoredErrors>
    <ignoredError sqref="A1 A10" emptyCellReference="1"/>
  </ignoredErrors>
  <drawing r:id="rId2"/>
  <tableParts count="1">
    <tablePart r:id="rId3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5C8BD5-739D-4731-A213-AE752ECE2447}">
  <sheetPr>
    <pageSetUpPr fitToPage="1"/>
  </sheetPr>
  <dimension ref="A1:F55"/>
  <sheetViews>
    <sheetView showGridLines="0" zoomScale="120" zoomScaleNormal="120" workbookViewId="0">
      <pane ySplit="5" topLeftCell="A6" activePane="bottomLeft" state="frozen"/>
      <selection activeCell="B44" sqref="B44"/>
      <selection pane="bottomLeft" activeCell="B44" sqref="B44"/>
    </sheetView>
  </sheetViews>
  <sheetFormatPr defaultRowHeight="92.25" customHeight="1" x14ac:dyDescent="0.2"/>
  <cols>
    <col min="1" max="1" width="4.7109375" style="1" customWidth="1"/>
    <col min="2" max="2" width="58.7109375" style="2" customWidth="1"/>
    <col min="3" max="3" width="24.7109375" style="2" customWidth="1"/>
    <col min="4" max="4" width="42.7109375" style="2" customWidth="1"/>
    <col min="5" max="5" width="31.85546875" style="2" bestFit="1" customWidth="1"/>
    <col min="6" max="6" width="7.85546875" style="2" hidden="1" customWidth="1"/>
    <col min="7" max="16384" width="9.140625" style="2"/>
  </cols>
  <sheetData>
    <row r="1" spans="1:6" ht="12.75" x14ac:dyDescent="0.2">
      <c r="A1" s="9" cm="1">
        <f t="array" ref="A1">SUMPRODUCT(--(Tabela_Q0_630A_1p['#]&lt;&gt;"")*((Tabela_Q0_630A_1p[Podatki ponudnika]&lt;&gt;"")*(LEN(TRIM(Tabela_Q0_630A_1p[Podatki ponudnika]))&gt;0)))</f>
        <v>0</v>
      </c>
      <c r="B1" s="50"/>
      <c r="C1" s="51"/>
      <c r="D1" s="25" t="str" cm="1">
        <f t="array" ref="D1">_xlfn.CONCAT("Izpolnjeno število pozicij:","  ",SUMPRODUCT(--(Tabela_Q0_630A_1p['#]&lt;&gt;"")*((Tabela_Q0_630A_1p[Podatki ponudnika]&lt;&gt;"")*(LEN(TRIM(Tabela_Q0_630A_1p[Podatki ponudnika]))&gt;0))),"/",COUNTIFS(Tabela_Q0_630A_1p['#],"&gt;0"))</f>
        <v>Izpolnjeno število pozicij:  0/33</v>
      </c>
    </row>
    <row r="2" spans="1:6" s="24" customFormat="1" ht="8.25" x14ac:dyDescent="0.15">
      <c r="A2" s="9">
        <f>COUNTIFS(Tabela_Q0_630A_1p['#],"&gt;0")</f>
        <v>33</v>
      </c>
      <c r="B2" s="52"/>
      <c r="C2" s="53"/>
    </row>
    <row r="3" spans="1:6" customFormat="1" ht="15" x14ac:dyDescent="0.25">
      <c r="A3" s="20"/>
      <c r="B3" s="22" t="s">
        <v>17</v>
      </c>
      <c r="C3" s="23"/>
      <c r="D3" s="23"/>
      <c r="E3" s="74" t="s">
        <v>274</v>
      </c>
      <c r="F3" s="8"/>
    </row>
    <row r="4" spans="1:6" customFormat="1" ht="15" x14ac:dyDescent="0.25">
      <c r="A4" s="20"/>
      <c r="B4" s="14" t="s">
        <v>307</v>
      </c>
      <c r="C4" s="21"/>
      <c r="D4" s="21"/>
      <c r="E4" s="21"/>
    </row>
    <row r="5" spans="1:6" ht="12.75" x14ac:dyDescent="0.2">
      <c r="A5" s="15" t="s">
        <v>3</v>
      </c>
      <c r="B5" s="16" t="s">
        <v>0</v>
      </c>
      <c r="C5" s="16" t="s">
        <v>1</v>
      </c>
      <c r="D5" s="16" t="s">
        <v>2</v>
      </c>
      <c r="E5" s="17" t="s">
        <v>16</v>
      </c>
      <c r="F5" s="4" t="s">
        <v>21</v>
      </c>
    </row>
    <row r="6" spans="1:6" s="70" customFormat="1" ht="12" x14ac:dyDescent="0.2">
      <c r="A6" s="30" t="str">
        <f>IF(ISBLANK(F6),"",COUNTA($F6:$F$6))</f>
        <v/>
      </c>
      <c r="B6" s="32" t="s">
        <v>307</v>
      </c>
      <c r="C6" s="33"/>
      <c r="D6" s="107"/>
      <c r="E6" s="34"/>
      <c r="F6" s="31"/>
    </row>
    <row r="7" spans="1:6" ht="12" x14ac:dyDescent="0.2">
      <c r="A7" s="12">
        <f>IF(ISBLANK(F7),"",COUNTA($F$7:$F7))</f>
        <v>1</v>
      </c>
      <c r="B7" s="11" t="s">
        <v>91</v>
      </c>
      <c r="C7" s="26" t="s">
        <v>27</v>
      </c>
      <c r="D7" s="28"/>
      <c r="E7" s="106"/>
      <c r="F7" s="3" t="s">
        <v>13</v>
      </c>
    </row>
    <row r="8" spans="1:6" ht="12" x14ac:dyDescent="0.2">
      <c r="A8" s="12">
        <f>IF(ISBLANK(F8),"",COUNTA($F$7:$F8))</f>
        <v>2</v>
      </c>
      <c r="B8" s="11" t="s">
        <v>92</v>
      </c>
      <c r="C8" s="26" t="s">
        <v>27</v>
      </c>
      <c r="D8" s="28"/>
      <c r="E8" s="106"/>
      <c r="F8" s="3" t="s">
        <v>13</v>
      </c>
    </row>
    <row r="9" spans="1:6" s="70" customFormat="1" ht="12" x14ac:dyDescent="0.2">
      <c r="A9" s="30" t="str">
        <f>IF(ISBLANK(F9),"",COUNTA($F$6:$F9))</f>
        <v/>
      </c>
      <c r="B9" s="32" t="s">
        <v>44</v>
      </c>
      <c r="C9" s="33"/>
      <c r="D9" s="107"/>
      <c r="E9" s="34"/>
      <c r="F9" s="86"/>
    </row>
    <row r="10" spans="1:6" ht="24" x14ac:dyDescent="0.2">
      <c r="A10" s="12">
        <f>IF(ISBLANK(F10),"",COUNTA($F$6:$F10))</f>
        <v>3</v>
      </c>
      <c r="B10" s="13" t="s">
        <v>308</v>
      </c>
      <c r="C10" s="27" t="s">
        <v>127</v>
      </c>
      <c r="D10" s="28"/>
      <c r="E10" s="106"/>
      <c r="F10" s="19" t="s">
        <v>13</v>
      </c>
    </row>
    <row r="11" spans="1:6" ht="12" x14ac:dyDescent="0.2">
      <c r="A11" s="12">
        <f>IF(ISBLANK(F11),"",COUNTA($F$6:$F11))</f>
        <v>4</v>
      </c>
      <c r="B11" s="13" t="s">
        <v>197</v>
      </c>
      <c r="C11" s="27" t="s">
        <v>198</v>
      </c>
      <c r="D11" s="28"/>
      <c r="E11" s="106"/>
      <c r="F11" s="19" t="s">
        <v>13</v>
      </c>
    </row>
    <row r="12" spans="1:6" ht="12" x14ac:dyDescent="0.2">
      <c r="A12" s="12">
        <f>IF(ISBLANK(F12),"",COUNTA($F$6:$F12))</f>
        <v>5</v>
      </c>
      <c r="B12" s="13" t="s">
        <v>234</v>
      </c>
      <c r="C12" s="27" t="s">
        <v>5</v>
      </c>
      <c r="D12" s="28"/>
      <c r="E12" s="106"/>
      <c r="F12" s="19" t="s">
        <v>13</v>
      </c>
    </row>
    <row r="13" spans="1:6" ht="12" x14ac:dyDescent="0.2">
      <c r="A13" s="12">
        <f>IF(ISBLANK(F13),"",COUNTA($F$6:$F13))</f>
        <v>6</v>
      </c>
      <c r="B13" s="13" t="s">
        <v>29</v>
      </c>
      <c r="C13" s="13" t="s">
        <v>30</v>
      </c>
      <c r="D13" s="28"/>
      <c r="E13" s="106"/>
      <c r="F13" s="3" t="s">
        <v>13</v>
      </c>
    </row>
    <row r="14" spans="1:6" ht="12" x14ac:dyDescent="0.2">
      <c r="A14" s="12">
        <f>IF(ISBLANK(F14),"",COUNTA($F$6:$F14))</f>
        <v>7</v>
      </c>
      <c r="B14" s="13" t="s">
        <v>4</v>
      </c>
      <c r="C14" s="13" t="s">
        <v>6</v>
      </c>
      <c r="D14" s="28"/>
      <c r="E14" s="106"/>
      <c r="F14" s="3" t="s">
        <v>13</v>
      </c>
    </row>
    <row r="15" spans="1:6" ht="12" x14ac:dyDescent="0.2">
      <c r="A15" s="12">
        <f>IF(ISBLANK(F15),"",COUNTA($F$6:$F15))</f>
        <v>8</v>
      </c>
      <c r="B15" s="11" t="s">
        <v>94</v>
      </c>
      <c r="C15" s="11" t="s">
        <v>9</v>
      </c>
      <c r="D15" s="28"/>
      <c r="E15" s="106"/>
      <c r="F15" s="3" t="s">
        <v>13</v>
      </c>
    </row>
    <row r="16" spans="1:6" ht="12" x14ac:dyDescent="0.2">
      <c r="A16" s="12">
        <f>IF(ISBLANK(F16),"",COUNTA($F$6:$F16))</f>
        <v>9</v>
      </c>
      <c r="B16" s="13" t="s">
        <v>95</v>
      </c>
      <c r="C16" s="13" t="s">
        <v>31</v>
      </c>
      <c r="D16" s="28"/>
      <c r="E16" s="106"/>
      <c r="F16" s="3" t="s">
        <v>13</v>
      </c>
    </row>
    <row r="17" spans="1:6" ht="12" x14ac:dyDescent="0.2">
      <c r="A17" s="12">
        <f>IF(ISBLANK(F17),"",COUNTA($F$6:$F17))</f>
        <v>10</v>
      </c>
      <c r="B17" s="13" t="s">
        <v>96</v>
      </c>
      <c r="C17" s="13" t="s">
        <v>32</v>
      </c>
      <c r="D17" s="28"/>
      <c r="E17" s="106"/>
      <c r="F17" s="3" t="s">
        <v>13</v>
      </c>
    </row>
    <row r="18" spans="1:6" ht="12" x14ac:dyDescent="0.2">
      <c r="A18" s="12">
        <f>IF(ISBLANK(F18),"",COUNTA($F$6:$F18))</f>
        <v>11</v>
      </c>
      <c r="B18" s="13" t="s">
        <v>93</v>
      </c>
      <c r="C18" s="13" t="s">
        <v>12</v>
      </c>
      <c r="D18" s="28"/>
      <c r="E18" s="106"/>
      <c r="F18" s="3" t="s">
        <v>13</v>
      </c>
    </row>
    <row r="19" spans="1:6" ht="24" x14ac:dyDescent="0.2">
      <c r="A19" s="12">
        <f>IF(ISBLANK(F19),"",COUNTA($F$6:$F19))</f>
        <v>12</v>
      </c>
      <c r="B19" s="13" t="s">
        <v>125</v>
      </c>
      <c r="C19" s="13" t="s">
        <v>126</v>
      </c>
      <c r="D19" s="28"/>
      <c r="E19" s="106"/>
      <c r="F19" s="47" t="s">
        <v>13</v>
      </c>
    </row>
    <row r="20" spans="1:6" ht="14.25" x14ac:dyDescent="0.2">
      <c r="A20" s="12">
        <f>IF(ISBLANK(F20),"",COUNTA($F$6:$F20))</f>
        <v>13</v>
      </c>
      <c r="B20" s="13" t="s">
        <v>97</v>
      </c>
      <c r="C20" s="13" t="s">
        <v>98</v>
      </c>
      <c r="D20" s="28"/>
      <c r="E20" s="106"/>
      <c r="F20" s="47" t="s">
        <v>13</v>
      </c>
    </row>
    <row r="21" spans="1:6" ht="12" x14ac:dyDescent="0.2">
      <c r="A21" s="12">
        <f>IF(ISBLANK(F21),"",COUNTA($F$6:$F21))</f>
        <v>14</v>
      </c>
      <c r="B21" s="13" t="s">
        <v>117</v>
      </c>
      <c r="C21" s="13" t="s">
        <v>58</v>
      </c>
      <c r="D21" s="28"/>
      <c r="E21" s="106"/>
      <c r="F21" s="47" t="s">
        <v>13</v>
      </c>
    </row>
    <row r="22" spans="1:6" ht="12" x14ac:dyDescent="0.2">
      <c r="A22" s="12">
        <f>IF(ISBLANK(F22),"",COUNTA($F$6:$F22))</f>
        <v>15</v>
      </c>
      <c r="B22" s="13" t="s">
        <v>118</v>
      </c>
      <c r="C22" s="13" t="s">
        <v>58</v>
      </c>
      <c r="D22" s="28"/>
      <c r="E22" s="106"/>
      <c r="F22" s="47" t="s">
        <v>13</v>
      </c>
    </row>
    <row r="23" spans="1:6" ht="12" x14ac:dyDescent="0.2">
      <c r="A23" s="12">
        <f>IF(ISBLANK(F23),"",COUNTA($F$6:$F23))</f>
        <v>16</v>
      </c>
      <c r="B23" s="13" t="s">
        <v>99</v>
      </c>
      <c r="C23" s="13" t="s">
        <v>100</v>
      </c>
      <c r="D23" s="28"/>
      <c r="E23" s="106"/>
      <c r="F23" s="47" t="s">
        <v>13</v>
      </c>
    </row>
    <row r="24" spans="1:6" ht="12" x14ac:dyDescent="0.2">
      <c r="A24" s="12">
        <f>IF(ISBLANK(F24),"",COUNTA($F$6:$F24))</f>
        <v>17</v>
      </c>
      <c r="B24" s="13" t="s">
        <v>101</v>
      </c>
      <c r="C24" s="13" t="s">
        <v>102</v>
      </c>
      <c r="D24" s="28"/>
      <c r="E24" s="106"/>
      <c r="F24" s="47" t="s">
        <v>13</v>
      </c>
    </row>
    <row r="25" spans="1:6" ht="12" x14ac:dyDescent="0.2">
      <c r="A25" s="12">
        <f>IF(ISBLANK(F25),"",COUNTA($F$6:$F25))</f>
        <v>18</v>
      </c>
      <c r="B25" s="13" t="s">
        <v>103</v>
      </c>
      <c r="C25" s="27" t="s">
        <v>104</v>
      </c>
      <c r="D25" s="28"/>
      <c r="E25" s="106"/>
      <c r="F25" s="47" t="s">
        <v>13</v>
      </c>
    </row>
    <row r="26" spans="1:6" ht="12" x14ac:dyDescent="0.2">
      <c r="A26" s="12">
        <f>IF(ISBLANK(F26),"",COUNTA($F$6:$F26))</f>
        <v>19</v>
      </c>
      <c r="B26" s="13" t="s">
        <v>105</v>
      </c>
      <c r="C26" s="13" t="s">
        <v>309</v>
      </c>
      <c r="D26" s="48"/>
      <c r="E26" s="106"/>
      <c r="F26" s="47" t="s">
        <v>13</v>
      </c>
    </row>
    <row r="27" spans="1:6" ht="12" x14ac:dyDescent="0.2">
      <c r="A27" s="12">
        <f>IF(ISBLANK(F27),"",COUNTA($F$6:$F32))</f>
        <v>25</v>
      </c>
      <c r="B27" s="13" t="s">
        <v>113</v>
      </c>
      <c r="C27" s="13" t="s">
        <v>114</v>
      </c>
      <c r="D27" s="48"/>
      <c r="E27" s="106"/>
      <c r="F27" s="47" t="s">
        <v>13</v>
      </c>
    </row>
    <row r="28" spans="1:6" ht="12" x14ac:dyDescent="0.2">
      <c r="A28" s="12">
        <f>IF(ISBLANK(F28),"",COUNTA($F$6:$F28))</f>
        <v>21</v>
      </c>
      <c r="B28" s="13" t="s">
        <v>107</v>
      </c>
      <c r="C28" s="49" t="s">
        <v>106</v>
      </c>
      <c r="D28" s="48"/>
      <c r="E28" s="106"/>
      <c r="F28" s="47" t="s">
        <v>13</v>
      </c>
    </row>
    <row r="29" spans="1:6" ht="12" x14ac:dyDescent="0.2">
      <c r="A29" s="12">
        <f>IF(ISBLANK(F29),"",COUNTA($F$6:$F29))</f>
        <v>22</v>
      </c>
      <c r="B29" s="13" t="s">
        <v>108</v>
      </c>
      <c r="C29" s="49" t="s">
        <v>106</v>
      </c>
      <c r="D29" s="48"/>
      <c r="E29" s="106"/>
      <c r="F29" s="47" t="s">
        <v>13</v>
      </c>
    </row>
    <row r="30" spans="1:6" ht="12" x14ac:dyDescent="0.2">
      <c r="A30" s="12">
        <f>IF(ISBLANK(F30),"",COUNTA($F$6:$F30))</f>
        <v>23</v>
      </c>
      <c r="B30" s="13" t="s">
        <v>109</v>
      </c>
      <c r="C30" s="49" t="s">
        <v>110</v>
      </c>
      <c r="D30" s="48"/>
      <c r="E30" s="106"/>
      <c r="F30" s="47" t="s">
        <v>13</v>
      </c>
    </row>
    <row r="31" spans="1:6" ht="12" x14ac:dyDescent="0.2">
      <c r="A31" s="12">
        <f>IF(ISBLANK(F31),"",COUNTA($F$6:$F31))</f>
        <v>24</v>
      </c>
      <c r="B31" s="13" t="s">
        <v>112</v>
      </c>
      <c r="C31" s="13" t="s">
        <v>84</v>
      </c>
      <c r="D31" s="28"/>
      <c r="E31" s="106"/>
      <c r="F31" s="47" t="s">
        <v>13</v>
      </c>
    </row>
    <row r="32" spans="1:6" ht="12" x14ac:dyDescent="0.2">
      <c r="A32" s="12">
        <f>IF(ISBLANK(F32),"",COUNTA($F$6:$F32))</f>
        <v>25</v>
      </c>
      <c r="B32" s="13" t="s">
        <v>189</v>
      </c>
      <c r="C32" s="13" t="s">
        <v>13</v>
      </c>
      <c r="D32" s="48"/>
      <c r="E32" s="106"/>
      <c r="F32" s="47" t="s">
        <v>13</v>
      </c>
    </row>
    <row r="33" spans="1:6" ht="12" x14ac:dyDescent="0.2">
      <c r="A33" s="12">
        <f>IF(ISBLANK(F33),"",COUNTA($F$6:$F33))</f>
        <v>26</v>
      </c>
      <c r="B33" s="13" t="s">
        <v>115</v>
      </c>
      <c r="C33" s="13" t="s">
        <v>13</v>
      </c>
      <c r="D33" s="48"/>
      <c r="E33" s="106"/>
      <c r="F33" s="47" t="s">
        <v>13</v>
      </c>
    </row>
    <row r="34" spans="1:6" ht="12" x14ac:dyDescent="0.2">
      <c r="A34" s="12">
        <f>IF(ISBLANK(F34),"",COUNTA($F$6:$F34))</f>
        <v>27</v>
      </c>
      <c r="B34" s="13" t="s">
        <v>116</v>
      </c>
      <c r="C34" s="13" t="s">
        <v>13</v>
      </c>
      <c r="D34" s="48"/>
      <c r="E34" s="106"/>
      <c r="F34" s="47" t="s">
        <v>13</v>
      </c>
    </row>
    <row r="35" spans="1:6" ht="12" x14ac:dyDescent="0.2">
      <c r="A35" s="12">
        <f>IF(ISBLANK(F35),"",COUNTA($F$6:$F35))</f>
        <v>28</v>
      </c>
      <c r="B35" s="13" t="s">
        <v>119</v>
      </c>
      <c r="C35" s="13" t="s">
        <v>13</v>
      </c>
      <c r="D35" s="48"/>
      <c r="E35" s="106"/>
      <c r="F35" s="47" t="s">
        <v>13</v>
      </c>
    </row>
    <row r="36" spans="1:6" ht="12" x14ac:dyDescent="0.2">
      <c r="A36" s="12">
        <f>IF(ISBLANK(F36),"",COUNTA($F$6:$F36))</f>
        <v>29</v>
      </c>
      <c r="B36" s="13" t="s">
        <v>120</v>
      </c>
      <c r="C36" s="13" t="s">
        <v>13</v>
      </c>
      <c r="D36" s="48"/>
      <c r="E36" s="106"/>
      <c r="F36" s="47" t="s">
        <v>13</v>
      </c>
    </row>
    <row r="37" spans="1:6" ht="12" x14ac:dyDescent="0.2">
      <c r="A37" s="12">
        <f>IF(ISBLANK(F37),"",COUNTA($F$6:$F37))</f>
        <v>30</v>
      </c>
      <c r="B37" s="13" t="s">
        <v>121</v>
      </c>
      <c r="C37" s="13" t="s">
        <v>57</v>
      </c>
      <c r="D37" s="48"/>
      <c r="E37" s="106"/>
      <c r="F37" s="47" t="s">
        <v>13</v>
      </c>
    </row>
    <row r="38" spans="1:6" ht="24" x14ac:dyDescent="0.2">
      <c r="A38" s="12">
        <f>IF(ISBLANK(F38),"",COUNTA($F$6:$F38))</f>
        <v>31</v>
      </c>
      <c r="B38" s="13" t="s">
        <v>122</v>
      </c>
      <c r="C38" s="13" t="s">
        <v>13</v>
      </c>
      <c r="D38" s="48"/>
      <c r="E38" s="106"/>
      <c r="F38" s="47" t="s">
        <v>13</v>
      </c>
    </row>
    <row r="39" spans="1:6" ht="12" x14ac:dyDescent="0.2">
      <c r="A39" s="12">
        <f>IF(ISBLANK(F39),"",COUNTA($F$6:$F39))</f>
        <v>32</v>
      </c>
      <c r="B39" s="13" t="s">
        <v>123</v>
      </c>
      <c r="C39" s="13" t="s">
        <v>13</v>
      </c>
      <c r="D39" s="48"/>
      <c r="E39" s="106"/>
      <c r="F39" s="47" t="s">
        <v>13</v>
      </c>
    </row>
    <row r="40" spans="1:6" ht="24" x14ac:dyDescent="0.2">
      <c r="A40" s="12">
        <f>IF(ISBLANK(F40),"",COUNTA($F$6:$F40))</f>
        <v>33</v>
      </c>
      <c r="B40" s="13" t="s">
        <v>124</v>
      </c>
      <c r="C40" s="13" t="s">
        <v>13</v>
      </c>
      <c r="D40" s="48"/>
      <c r="E40" s="106"/>
      <c r="F40" s="47" t="s">
        <v>13</v>
      </c>
    </row>
    <row r="41" spans="1:6" ht="12" x14ac:dyDescent="0.2"/>
    <row r="42" spans="1:6" ht="12.75" x14ac:dyDescent="0.2">
      <c r="B42" s="5" t="s">
        <v>18</v>
      </c>
    </row>
    <row r="43" spans="1:6" ht="12.75" x14ac:dyDescent="0.2">
      <c r="B43" s="6" t="s">
        <v>19</v>
      </c>
      <c r="C43" s="18"/>
    </row>
    <row r="44" spans="1:6" ht="12.75" x14ac:dyDescent="0.2">
      <c r="B44" s="6" t="s">
        <v>20</v>
      </c>
      <c r="C44" s="7"/>
    </row>
    <row r="45" spans="1:6" ht="12" x14ac:dyDescent="0.2"/>
    <row r="46" spans="1:6" ht="12.75" x14ac:dyDescent="0.2">
      <c r="B46" s="10" t="s">
        <v>22</v>
      </c>
    </row>
    <row r="47" spans="1:6" ht="12" x14ac:dyDescent="0.2">
      <c r="B47" s="137"/>
      <c r="C47" s="137"/>
      <c r="D47" s="137"/>
    </row>
    <row r="48" spans="1:6" ht="12" x14ac:dyDescent="0.2"/>
    <row r="49" spans="2:5" ht="12.75" x14ac:dyDescent="0.2">
      <c r="B49" s="10" t="s">
        <v>23</v>
      </c>
    </row>
    <row r="50" spans="2:5" ht="12" x14ac:dyDescent="0.2">
      <c r="B50" s="137"/>
      <c r="C50" s="137"/>
      <c r="D50" s="137"/>
    </row>
    <row r="51" spans="2:5" ht="12" x14ac:dyDescent="0.2"/>
    <row r="52" spans="2:5" ht="12.75" x14ac:dyDescent="0.2">
      <c r="B52" s="10" t="s">
        <v>26</v>
      </c>
    </row>
    <row r="53" spans="2:5" ht="84" customHeight="1" x14ac:dyDescent="0.2">
      <c r="B53" s="144" t="s">
        <v>38</v>
      </c>
      <c r="C53" s="145"/>
      <c r="D53" s="146"/>
      <c r="E53" s="46" t="s">
        <v>87</v>
      </c>
    </row>
    <row r="54" spans="2:5" ht="24" customHeight="1" x14ac:dyDescent="0.2">
      <c r="B54" s="147" t="s">
        <v>25</v>
      </c>
      <c r="C54" s="148"/>
      <c r="D54" s="149"/>
    </row>
    <row r="55" spans="2:5" ht="12" x14ac:dyDescent="0.2"/>
  </sheetData>
  <sheetProtection algorithmName="SHA-512" hashValue="W2dYO3x4P9iod6+soHD9Q26U7AJd0W0DHhxaaH3ZumD3W838jghLKXtuoDqjNNpgOBMLMy5Oj67R5Ey88R1sJw==" saltValue="Yjsnefm4Kdy3VZYZQT7sjA==" spinCount="100000" sheet="1" objects="1" scenarios="1" formatRows="0" insertHyperlinks="0"/>
  <mergeCells count="4">
    <mergeCell ref="B47:D47"/>
    <mergeCell ref="B50:D50"/>
    <mergeCell ref="B53:D53"/>
    <mergeCell ref="B54:D54"/>
  </mergeCells>
  <conditionalFormatting sqref="D1">
    <cfRule type="expression" dxfId="59" priority="5">
      <formula>($A$1=$A$2)</formula>
    </cfRule>
    <cfRule type="expression" dxfId="58" priority="6">
      <formula>NOT($A$1=$A$2)</formula>
    </cfRule>
  </conditionalFormatting>
  <conditionalFormatting sqref="D7:D8 B47 B50">
    <cfRule type="notContainsBlanks" dxfId="57" priority="3">
      <formula>LEN(TRIM(B7))&gt;0</formula>
    </cfRule>
    <cfRule type="containsBlanks" dxfId="56" priority="4">
      <formula>LEN(TRIM(B7))=0</formula>
    </cfRule>
  </conditionalFormatting>
  <conditionalFormatting sqref="D10:D40">
    <cfRule type="notContainsBlanks" dxfId="55" priority="1">
      <formula>LEN(TRIM(D10))&gt;0</formula>
    </cfRule>
    <cfRule type="containsBlanks" dxfId="54" priority="2">
      <formula>LEN(TRIM(D10))=0</formula>
    </cfRule>
  </conditionalFormatting>
  <hyperlinks>
    <hyperlink ref="E3" location="Vsebina!B32" display="Pojdi na vsebino (kazalo) dokumenta" xr:uid="{CAEF4BB1-ED87-4BF8-BD7D-3B7EB32255B8}"/>
  </hyperlinks>
  <pageMargins left="0.70866141732283472" right="0.70866141732283472" top="0.51181102362204722" bottom="0.51181102362204722" header="0.31496062992125984" footer="0.31496062992125984"/>
  <pageSetup paperSize="9" fitToHeight="0" orientation="landscape" r:id="rId1"/>
  <drawing r:id="rId2"/>
  <tableParts count="1">
    <tablePart r:id="rId3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1C639B-BF7B-4301-BCDC-A7829CB8A5BF}">
  <sheetPr>
    <pageSetUpPr fitToPage="1"/>
  </sheetPr>
  <dimension ref="A1:F55"/>
  <sheetViews>
    <sheetView showGridLines="0" zoomScale="120" zoomScaleNormal="120" workbookViewId="0">
      <pane ySplit="5" topLeftCell="A6" activePane="bottomLeft" state="frozen"/>
      <selection activeCell="B44" sqref="B44"/>
      <selection pane="bottomLeft" activeCell="B44" sqref="B44"/>
    </sheetView>
  </sheetViews>
  <sheetFormatPr defaultRowHeight="92.25" customHeight="1" x14ac:dyDescent="0.2"/>
  <cols>
    <col min="1" max="1" width="4.7109375" style="1" customWidth="1"/>
    <col min="2" max="2" width="58.7109375" style="2" customWidth="1"/>
    <col min="3" max="3" width="24.7109375" style="2" customWidth="1"/>
    <col min="4" max="4" width="42.7109375" style="2" customWidth="1"/>
    <col min="5" max="5" width="31.85546875" style="2" bestFit="1" customWidth="1"/>
    <col min="6" max="6" width="7.85546875" style="2" hidden="1" customWidth="1"/>
    <col min="7" max="16384" width="9.140625" style="2"/>
  </cols>
  <sheetData>
    <row r="1" spans="1:6" ht="12.75" x14ac:dyDescent="0.2">
      <c r="A1" s="9" cm="1">
        <f t="array" ref="A1">SUMPRODUCT(--(Tabela_Q0_1250A['#]&lt;&gt;"")*((Tabela_Q0_1250A[Podatki ponudnika]&lt;&gt;"")*(LEN(TRIM(Tabela_Q0_1250A[Podatki ponudnika]))&gt;0)))</f>
        <v>0</v>
      </c>
      <c r="B1" s="50"/>
      <c r="C1" s="51"/>
      <c r="D1" s="25" t="str" cm="1">
        <f t="array" ref="D1">_xlfn.CONCAT("Izpolnjeno število pozicij:","  ",SUMPRODUCT(--(Tabela_Q0_1250A['#]&lt;&gt;"")*((Tabela_Q0_1250A[Podatki ponudnika]&lt;&gt;"")*(LEN(TRIM(Tabela_Q0_1250A[Podatki ponudnika]))&gt;0))),"/",COUNTIFS(Tabela_Q0_1250A['#],"&gt;0"))</f>
        <v>Izpolnjeno število pozicij:  0/33</v>
      </c>
    </row>
    <row r="2" spans="1:6" s="24" customFormat="1" ht="8.25" x14ac:dyDescent="0.15">
      <c r="A2" s="9">
        <f>COUNTIFS(Tabela_Q0_1250A['#],"&gt;0")</f>
        <v>33</v>
      </c>
      <c r="B2" s="52"/>
      <c r="C2" s="53"/>
    </row>
    <row r="3" spans="1:6" customFormat="1" ht="15" x14ac:dyDescent="0.25">
      <c r="A3" s="20"/>
      <c r="B3" s="22" t="s">
        <v>17</v>
      </c>
      <c r="C3" s="23"/>
      <c r="D3" s="23"/>
      <c r="E3" s="74" t="s">
        <v>274</v>
      </c>
      <c r="F3" s="8"/>
    </row>
    <row r="4" spans="1:6" customFormat="1" ht="15" x14ac:dyDescent="0.25">
      <c r="A4" s="20"/>
      <c r="B4" s="14" t="s">
        <v>291</v>
      </c>
      <c r="C4" s="21"/>
      <c r="D4" s="21"/>
      <c r="E4" s="21"/>
    </row>
    <row r="5" spans="1:6" ht="12.75" x14ac:dyDescent="0.2">
      <c r="A5" s="15" t="s">
        <v>3</v>
      </c>
      <c r="B5" s="16" t="s">
        <v>0</v>
      </c>
      <c r="C5" s="16" t="s">
        <v>1</v>
      </c>
      <c r="D5" s="16" t="s">
        <v>2</v>
      </c>
      <c r="E5" s="17" t="s">
        <v>16</v>
      </c>
      <c r="F5" s="4" t="s">
        <v>21</v>
      </c>
    </row>
    <row r="6" spans="1:6" s="70" customFormat="1" ht="12" x14ac:dyDescent="0.2">
      <c r="A6" s="30" t="str">
        <f>IF(ISBLANK(F6),"",COUNTA($F6:$F$6))</f>
        <v/>
      </c>
      <c r="B6" s="32" t="s">
        <v>292</v>
      </c>
      <c r="C6" s="33"/>
      <c r="D6" s="107"/>
      <c r="E6" s="34"/>
      <c r="F6" s="31"/>
    </row>
    <row r="7" spans="1:6" ht="12" x14ac:dyDescent="0.2">
      <c r="A7" s="12">
        <f>IF(ISBLANK(F7),"",COUNTA($F$7:$F7))</f>
        <v>1</v>
      </c>
      <c r="B7" s="11" t="s">
        <v>91</v>
      </c>
      <c r="C7" s="26" t="s">
        <v>27</v>
      </c>
      <c r="D7" s="28"/>
      <c r="E7" s="106"/>
      <c r="F7" s="3" t="s">
        <v>13</v>
      </c>
    </row>
    <row r="8" spans="1:6" ht="12" x14ac:dyDescent="0.2">
      <c r="A8" s="12">
        <f>IF(ISBLANK(F8),"",COUNTA($F$7:$F8))</f>
        <v>2</v>
      </c>
      <c r="B8" s="11" t="s">
        <v>92</v>
      </c>
      <c r="C8" s="26" t="s">
        <v>27</v>
      </c>
      <c r="D8" s="28"/>
      <c r="E8" s="106"/>
      <c r="F8" s="3" t="s">
        <v>13</v>
      </c>
    </row>
    <row r="9" spans="1:6" s="70" customFormat="1" ht="12" x14ac:dyDescent="0.2">
      <c r="A9" s="30" t="str">
        <f>IF(ISBLANK(F9),"",COUNTA($F$6:$F9))</f>
        <v/>
      </c>
      <c r="B9" s="32" t="s">
        <v>44</v>
      </c>
      <c r="C9" s="33"/>
      <c r="D9" s="107"/>
      <c r="E9" s="34"/>
      <c r="F9" s="86"/>
    </row>
    <row r="10" spans="1:6" ht="24" x14ac:dyDescent="0.2">
      <c r="A10" s="12">
        <f>IF(ISBLANK(F10),"",COUNTA($F$6:$F10))</f>
        <v>3</v>
      </c>
      <c r="B10" s="13" t="s">
        <v>252</v>
      </c>
      <c r="C10" s="27" t="s">
        <v>127</v>
      </c>
      <c r="D10" s="28"/>
      <c r="E10" s="106"/>
      <c r="F10" s="19" t="s">
        <v>13</v>
      </c>
    </row>
    <row r="11" spans="1:6" ht="12" x14ac:dyDescent="0.2">
      <c r="A11" s="12">
        <f>IF(ISBLANK(F11),"",COUNTA($F$6:$F11))</f>
        <v>4</v>
      </c>
      <c r="B11" s="13" t="s">
        <v>197</v>
      </c>
      <c r="C11" s="27" t="s">
        <v>198</v>
      </c>
      <c r="D11" s="28"/>
      <c r="E11" s="106"/>
      <c r="F11" s="19" t="s">
        <v>13</v>
      </c>
    </row>
    <row r="12" spans="1:6" ht="12" x14ac:dyDescent="0.2">
      <c r="A12" s="12">
        <f>IF(ISBLANK(F12),"",COUNTA($F$6:$F12))</f>
        <v>5</v>
      </c>
      <c r="B12" s="13" t="s">
        <v>234</v>
      </c>
      <c r="C12" s="27" t="s">
        <v>5</v>
      </c>
      <c r="D12" s="28"/>
      <c r="E12" s="106"/>
      <c r="F12" s="19" t="s">
        <v>13</v>
      </c>
    </row>
    <row r="13" spans="1:6" ht="12" x14ac:dyDescent="0.2">
      <c r="A13" s="12">
        <f>IF(ISBLANK(F13),"",COUNTA($F$6:$F13))</f>
        <v>6</v>
      </c>
      <c r="B13" s="13" t="s">
        <v>29</v>
      </c>
      <c r="C13" s="13" t="s">
        <v>30</v>
      </c>
      <c r="D13" s="28"/>
      <c r="E13" s="106"/>
      <c r="F13" s="3" t="s">
        <v>13</v>
      </c>
    </row>
    <row r="14" spans="1:6" ht="12" x14ac:dyDescent="0.2">
      <c r="A14" s="12">
        <f>IF(ISBLANK(F14),"",COUNTA($F$6:$F14))</f>
        <v>7</v>
      </c>
      <c r="B14" s="13" t="s">
        <v>4</v>
      </c>
      <c r="C14" s="13" t="s">
        <v>6</v>
      </c>
      <c r="D14" s="28"/>
      <c r="E14" s="106"/>
      <c r="F14" s="3" t="s">
        <v>13</v>
      </c>
    </row>
    <row r="15" spans="1:6" ht="12" x14ac:dyDescent="0.2">
      <c r="A15" s="12">
        <f>IF(ISBLANK(F15),"",COUNTA($F$6:$F15))</f>
        <v>8</v>
      </c>
      <c r="B15" s="11" t="s">
        <v>94</v>
      </c>
      <c r="C15" s="11" t="s">
        <v>39</v>
      </c>
      <c r="D15" s="28"/>
      <c r="E15" s="106"/>
      <c r="F15" s="3" t="s">
        <v>13</v>
      </c>
    </row>
    <row r="16" spans="1:6" ht="12" x14ac:dyDescent="0.2">
      <c r="A16" s="12">
        <f>IF(ISBLANK(F16),"",COUNTA($F$6:$F16))</f>
        <v>9</v>
      </c>
      <c r="B16" s="13" t="s">
        <v>95</v>
      </c>
      <c r="C16" s="13" t="s">
        <v>31</v>
      </c>
      <c r="D16" s="28"/>
      <c r="E16" s="106"/>
      <c r="F16" s="3" t="s">
        <v>13</v>
      </c>
    </row>
    <row r="17" spans="1:6" ht="12" x14ac:dyDescent="0.2">
      <c r="A17" s="12">
        <f>IF(ISBLANK(F17),"",COUNTA($F$6:$F17))</f>
        <v>10</v>
      </c>
      <c r="B17" s="13" t="s">
        <v>96</v>
      </c>
      <c r="C17" s="13" t="s">
        <v>32</v>
      </c>
      <c r="D17" s="28"/>
      <c r="E17" s="106"/>
      <c r="F17" s="3" t="s">
        <v>13</v>
      </c>
    </row>
    <row r="18" spans="1:6" ht="12" x14ac:dyDescent="0.2">
      <c r="A18" s="12">
        <f>IF(ISBLANK(F18),"",COUNTA($F$6:$F18))</f>
        <v>11</v>
      </c>
      <c r="B18" s="13" t="s">
        <v>93</v>
      </c>
      <c r="C18" s="13" t="s">
        <v>12</v>
      </c>
      <c r="D18" s="28"/>
      <c r="E18" s="106"/>
      <c r="F18" s="3" t="s">
        <v>13</v>
      </c>
    </row>
    <row r="19" spans="1:6" ht="24" x14ac:dyDescent="0.2">
      <c r="A19" s="12">
        <f>IF(ISBLANK(F19),"",COUNTA($F$6:$F19))</f>
        <v>12</v>
      </c>
      <c r="B19" s="13" t="s">
        <v>125</v>
      </c>
      <c r="C19" s="13" t="s">
        <v>126</v>
      </c>
      <c r="D19" s="28"/>
      <c r="E19" s="106"/>
      <c r="F19" s="47" t="s">
        <v>13</v>
      </c>
    </row>
    <row r="20" spans="1:6" ht="14.25" x14ac:dyDescent="0.2">
      <c r="A20" s="12">
        <f>IF(ISBLANK(F20),"",COUNTA($F$6:$F20))</f>
        <v>13</v>
      </c>
      <c r="B20" s="13" t="s">
        <v>97</v>
      </c>
      <c r="C20" s="13" t="s">
        <v>98</v>
      </c>
      <c r="D20" s="28"/>
      <c r="E20" s="106"/>
      <c r="F20" s="47" t="s">
        <v>13</v>
      </c>
    </row>
    <row r="21" spans="1:6" ht="12" x14ac:dyDescent="0.2">
      <c r="A21" s="12">
        <f>IF(ISBLANK(F21),"",COUNTA($F$6:$F21))</f>
        <v>14</v>
      </c>
      <c r="B21" s="13" t="s">
        <v>117</v>
      </c>
      <c r="C21" s="13" t="s">
        <v>58</v>
      </c>
      <c r="D21" s="28"/>
      <c r="E21" s="106"/>
      <c r="F21" s="47" t="s">
        <v>13</v>
      </c>
    </row>
    <row r="22" spans="1:6" ht="12" x14ac:dyDescent="0.2">
      <c r="A22" s="12">
        <f>IF(ISBLANK(F22),"",COUNTA($F$6:$F22))</f>
        <v>15</v>
      </c>
      <c r="B22" s="13" t="s">
        <v>118</v>
      </c>
      <c r="C22" s="13" t="s">
        <v>58</v>
      </c>
      <c r="D22" s="28"/>
      <c r="E22" s="106"/>
      <c r="F22" s="47" t="s">
        <v>13</v>
      </c>
    </row>
    <row r="23" spans="1:6" ht="12" x14ac:dyDescent="0.2">
      <c r="A23" s="12">
        <f>IF(ISBLANK(F23),"",COUNTA($F$6:$F23))</f>
        <v>16</v>
      </c>
      <c r="B23" s="13" t="s">
        <v>99</v>
      </c>
      <c r="C23" s="13" t="s">
        <v>100</v>
      </c>
      <c r="D23" s="28"/>
      <c r="E23" s="106"/>
      <c r="F23" s="47" t="s">
        <v>13</v>
      </c>
    </row>
    <row r="24" spans="1:6" ht="12" x14ac:dyDescent="0.2">
      <c r="A24" s="12">
        <f>IF(ISBLANK(F24),"",COUNTA($F$6:$F24))</f>
        <v>17</v>
      </c>
      <c r="B24" s="13" t="s">
        <v>101</v>
      </c>
      <c r="C24" s="13" t="s">
        <v>102</v>
      </c>
      <c r="D24" s="28"/>
      <c r="E24" s="106"/>
      <c r="F24" s="47" t="s">
        <v>13</v>
      </c>
    </row>
    <row r="25" spans="1:6" ht="12" x14ac:dyDescent="0.2">
      <c r="A25" s="12">
        <f>IF(ISBLANK(F25),"",COUNTA($F$6:$F25))</f>
        <v>18</v>
      </c>
      <c r="B25" s="13" t="s">
        <v>103</v>
      </c>
      <c r="C25" s="27" t="s">
        <v>104</v>
      </c>
      <c r="D25" s="28"/>
      <c r="E25" s="106"/>
      <c r="F25" s="47" t="s">
        <v>13</v>
      </c>
    </row>
    <row r="26" spans="1:6" ht="12" x14ac:dyDescent="0.2">
      <c r="A26" s="12">
        <f>IF(ISBLANK(F26),"",COUNTA($F$6:$F26))</f>
        <v>19</v>
      </c>
      <c r="B26" s="13" t="s">
        <v>105</v>
      </c>
      <c r="C26" s="27" t="s">
        <v>309</v>
      </c>
      <c r="D26" s="48"/>
      <c r="E26" s="106"/>
      <c r="F26" s="47" t="s">
        <v>13</v>
      </c>
    </row>
    <row r="27" spans="1:6" ht="12" x14ac:dyDescent="0.2">
      <c r="A27" s="12">
        <f>IF(ISBLANK(F27),"",COUNTA($F$6:$F32))</f>
        <v>25</v>
      </c>
      <c r="B27" s="13" t="s">
        <v>113</v>
      </c>
      <c r="C27" s="13" t="s">
        <v>114</v>
      </c>
      <c r="D27" s="48"/>
      <c r="E27" s="106"/>
      <c r="F27" s="47" t="s">
        <v>13</v>
      </c>
    </row>
    <row r="28" spans="1:6" ht="12" x14ac:dyDescent="0.2">
      <c r="A28" s="12">
        <f>IF(ISBLANK(F28),"",COUNTA($F$6:$F28))</f>
        <v>21</v>
      </c>
      <c r="B28" s="13" t="s">
        <v>107</v>
      </c>
      <c r="C28" s="49" t="s">
        <v>106</v>
      </c>
      <c r="D28" s="48"/>
      <c r="E28" s="106"/>
      <c r="F28" s="47" t="s">
        <v>13</v>
      </c>
    </row>
    <row r="29" spans="1:6" ht="12" x14ac:dyDescent="0.2">
      <c r="A29" s="12">
        <f>IF(ISBLANK(F29),"",COUNTA($F$6:$F29))</f>
        <v>22</v>
      </c>
      <c r="B29" s="13" t="s">
        <v>108</v>
      </c>
      <c r="C29" s="49" t="s">
        <v>106</v>
      </c>
      <c r="D29" s="48"/>
      <c r="E29" s="106"/>
      <c r="F29" s="47" t="s">
        <v>13</v>
      </c>
    </row>
    <row r="30" spans="1:6" ht="12" x14ac:dyDescent="0.2">
      <c r="A30" s="12">
        <f>IF(ISBLANK(F30),"",COUNTA($F$6:$F30))</f>
        <v>23</v>
      </c>
      <c r="B30" s="13" t="s">
        <v>109</v>
      </c>
      <c r="C30" s="49" t="s">
        <v>110</v>
      </c>
      <c r="D30" s="48"/>
      <c r="E30" s="106"/>
      <c r="F30" s="47" t="s">
        <v>13</v>
      </c>
    </row>
    <row r="31" spans="1:6" ht="12" x14ac:dyDescent="0.2">
      <c r="A31" s="12">
        <f>IF(ISBLANK(F31),"",COUNTA($F$6:$F31))</f>
        <v>24</v>
      </c>
      <c r="B31" s="13" t="s">
        <v>112</v>
      </c>
      <c r="C31" s="13" t="s">
        <v>84</v>
      </c>
      <c r="D31" s="28"/>
      <c r="E31" s="106"/>
      <c r="F31" s="47" t="s">
        <v>13</v>
      </c>
    </row>
    <row r="32" spans="1:6" ht="12" x14ac:dyDescent="0.2">
      <c r="A32" s="12">
        <f>IF(ISBLANK(F32),"",COUNTA($F$6:$F32))</f>
        <v>25</v>
      </c>
      <c r="B32" s="13" t="s">
        <v>189</v>
      </c>
      <c r="C32" s="13" t="s">
        <v>13</v>
      </c>
      <c r="D32" s="48"/>
      <c r="E32" s="106"/>
      <c r="F32" s="47" t="s">
        <v>13</v>
      </c>
    </row>
    <row r="33" spans="1:6" ht="12" x14ac:dyDescent="0.2">
      <c r="A33" s="12">
        <f>IF(ISBLANK(F33),"",COUNTA($F$6:$F33))</f>
        <v>26</v>
      </c>
      <c r="B33" s="13" t="s">
        <v>115</v>
      </c>
      <c r="C33" s="13" t="s">
        <v>13</v>
      </c>
      <c r="D33" s="48"/>
      <c r="E33" s="106"/>
      <c r="F33" s="47" t="s">
        <v>13</v>
      </c>
    </row>
    <row r="34" spans="1:6" ht="12" x14ac:dyDescent="0.2">
      <c r="A34" s="12">
        <f>IF(ISBLANK(F34),"",COUNTA($F$6:$F34))</f>
        <v>27</v>
      </c>
      <c r="B34" s="13" t="s">
        <v>116</v>
      </c>
      <c r="C34" s="13" t="s">
        <v>13</v>
      </c>
      <c r="D34" s="48"/>
      <c r="E34" s="106"/>
      <c r="F34" s="47" t="s">
        <v>13</v>
      </c>
    </row>
    <row r="35" spans="1:6" ht="12" x14ac:dyDescent="0.2">
      <c r="A35" s="12">
        <f>IF(ISBLANK(F35),"",COUNTA($F$6:$F35))</f>
        <v>28</v>
      </c>
      <c r="B35" s="13" t="s">
        <v>119</v>
      </c>
      <c r="C35" s="13" t="s">
        <v>13</v>
      </c>
      <c r="D35" s="48"/>
      <c r="E35" s="106"/>
      <c r="F35" s="47" t="s">
        <v>13</v>
      </c>
    </row>
    <row r="36" spans="1:6" ht="12" x14ac:dyDescent="0.2">
      <c r="A36" s="12">
        <f>IF(ISBLANK(F36),"",COUNTA($F$6:$F36))</f>
        <v>29</v>
      </c>
      <c r="B36" s="13" t="s">
        <v>120</v>
      </c>
      <c r="C36" s="13" t="s">
        <v>13</v>
      </c>
      <c r="D36" s="48"/>
      <c r="E36" s="106"/>
      <c r="F36" s="47" t="s">
        <v>13</v>
      </c>
    </row>
    <row r="37" spans="1:6" ht="12" x14ac:dyDescent="0.2">
      <c r="A37" s="12">
        <f>IF(ISBLANK(F37),"",COUNTA($F$6:$F37))</f>
        <v>30</v>
      </c>
      <c r="B37" s="13" t="s">
        <v>121</v>
      </c>
      <c r="C37" s="13" t="s">
        <v>57</v>
      </c>
      <c r="D37" s="48"/>
      <c r="E37" s="106"/>
      <c r="F37" s="47" t="s">
        <v>13</v>
      </c>
    </row>
    <row r="38" spans="1:6" ht="24" x14ac:dyDescent="0.2">
      <c r="A38" s="12">
        <f>IF(ISBLANK(F38),"",COUNTA($F$6:$F38))</f>
        <v>31</v>
      </c>
      <c r="B38" s="13" t="s">
        <v>122</v>
      </c>
      <c r="C38" s="13" t="s">
        <v>13</v>
      </c>
      <c r="D38" s="48"/>
      <c r="E38" s="106"/>
      <c r="F38" s="47" t="s">
        <v>13</v>
      </c>
    </row>
    <row r="39" spans="1:6" ht="12" x14ac:dyDescent="0.2">
      <c r="A39" s="12">
        <f>IF(ISBLANK(F39),"",COUNTA($F$6:$F39))</f>
        <v>32</v>
      </c>
      <c r="B39" s="13" t="s">
        <v>123</v>
      </c>
      <c r="C39" s="13" t="s">
        <v>13</v>
      </c>
      <c r="D39" s="48"/>
      <c r="E39" s="106"/>
      <c r="F39" s="47" t="s">
        <v>13</v>
      </c>
    </row>
    <row r="40" spans="1:6" ht="24" x14ac:dyDescent="0.2">
      <c r="A40" s="12">
        <f>IF(ISBLANK(F40),"",COUNTA($F$6:$F40))</f>
        <v>33</v>
      </c>
      <c r="B40" s="13" t="s">
        <v>124</v>
      </c>
      <c r="C40" s="13" t="s">
        <v>13</v>
      </c>
      <c r="D40" s="48"/>
      <c r="E40" s="106"/>
      <c r="F40" s="47" t="s">
        <v>13</v>
      </c>
    </row>
    <row r="41" spans="1:6" ht="12" x14ac:dyDescent="0.2"/>
    <row r="42" spans="1:6" ht="12.75" x14ac:dyDescent="0.2">
      <c r="B42" s="5" t="s">
        <v>18</v>
      </c>
    </row>
    <row r="43" spans="1:6" ht="12.75" x14ac:dyDescent="0.2">
      <c r="B43" s="6" t="s">
        <v>19</v>
      </c>
      <c r="C43" s="18"/>
    </row>
    <row r="44" spans="1:6" ht="12.75" x14ac:dyDescent="0.2">
      <c r="B44" s="6" t="s">
        <v>20</v>
      </c>
      <c r="C44" s="7"/>
    </row>
    <row r="45" spans="1:6" ht="12" x14ac:dyDescent="0.2"/>
    <row r="46" spans="1:6" ht="12.75" x14ac:dyDescent="0.2">
      <c r="B46" s="10" t="s">
        <v>22</v>
      </c>
    </row>
    <row r="47" spans="1:6" ht="12" x14ac:dyDescent="0.2">
      <c r="B47" s="137"/>
      <c r="C47" s="137"/>
      <c r="D47" s="137"/>
    </row>
    <row r="48" spans="1:6" ht="12" x14ac:dyDescent="0.2"/>
    <row r="49" spans="2:5" ht="12.75" x14ac:dyDescent="0.2">
      <c r="B49" s="10" t="s">
        <v>23</v>
      </c>
    </row>
    <row r="50" spans="2:5" ht="12" x14ac:dyDescent="0.2">
      <c r="B50" s="137"/>
      <c r="C50" s="137"/>
      <c r="D50" s="137"/>
    </row>
    <row r="51" spans="2:5" ht="12" x14ac:dyDescent="0.2"/>
    <row r="52" spans="2:5" ht="12.75" x14ac:dyDescent="0.2">
      <c r="B52" s="10" t="s">
        <v>26</v>
      </c>
    </row>
    <row r="53" spans="2:5" ht="84" customHeight="1" x14ac:dyDescent="0.2">
      <c r="B53" s="144" t="s">
        <v>38</v>
      </c>
      <c r="C53" s="145"/>
      <c r="D53" s="146"/>
      <c r="E53" s="46" t="s">
        <v>87</v>
      </c>
    </row>
    <row r="54" spans="2:5" ht="24" customHeight="1" x14ac:dyDescent="0.2">
      <c r="B54" s="147" t="s">
        <v>25</v>
      </c>
      <c r="C54" s="148"/>
      <c r="D54" s="149"/>
    </row>
    <row r="55" spans="2:5" ht="12" x14ac:dyDescent="0.2"/>
  </sheetData>
  <sheetProtection algorithmName="SHA-512" hashValue="DLVkMZHfTJXgy8zk6+ZIgUHvW910SpWi4+LxeBTK0GvmxNAFWwlEqbYFv4P2WrIh8gDPQpDrH0HuW7IpmPB4IQ==" saltValue="LdU4fIc7emYFO1HgxylHsA==" spinCount="100000" sheet="1" objects="1" scenarios="1" formatRows="0" insertHyperlinks="0"/>
  <mergeCells count="4">
    <mergeCell ref="B47:D47"/>
    <mergeCell ref="B50:D50"/>
    <mergeCell ref="B53:D53"/>
    <mergeCell ref="B54:D54"/>
  </mergeCells>
  <conditionalFormatting sqref="D1">
    <cfRule type="expression" dxfId="53" priority="5">
      <formula>($A$1=$A$2)</formula>
    </cfRule>
    <cfRule type="expression" dxfId="52" priority="6">
      <formula>NOT($A$1=$A$2)</formula>
    </cfRule>
  </conditionalFormatting>
  <conditionalFormatting sqref="D7:D8 B47 B50">
    <cfRule type="notContainsBlanks" dxfId="51" priority="3">
      <formula>LEN(TRIM(B7))&gt;0</formula>
    </cfRule>
    <cfRule type="containsBlanks" dxfId="50" priority="4">
      <formula>LEN(TRIM(B7))=0</formula>
    </cfRule>
  </conditionalFormatting>
  <conditionalFormatting sqref="D10:D40">
    <cfRule type="notContainsBlanks" dxfId="49" priority="1">
      <formula>LEN(TRIM(D10))&gt;0</formula>
    </cfRule>
    <cfRule type="containsBlanks" dxfId="48" priority="2">
      <formula>LEN(TRIM(D10))=0</formula>
    </cfRule>
  </conditionalFormatting>
  <hyperlinks>
    <hyperlink ref="E3" location="Vsebina!B32" display="Pojdi na vsebino (kazalo) dokumenta" xr:uid="{2B917B5E-45D7-429F-87CA-A8E8F819DDF6}"/>
  </hyperlinks>
  <pageMargins left="0.70866141732283472" right="0.70866141732283472" top="0.51181102362204722" bottom="0.51181102362204722" header="0.31496062992125984" footer="0.31496062992125984"/>
  <pageSetup paperSize="9" fitToHeight="0" orientation="landscape" r:id="rId1"/>
  <drawing r:id="rId2"/>
  <tableParts count="1">
    <tablePart r:id="rId3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FC8D8B-7899-499B-9863-FD9E010F6B00}">
  <sheetPr>
    <pageSetUpPr fitToPage="1"/>
  </sheetPr>
  <dimension ref="A1:F55"/>
  <sheetViews>
    <sheetView showGridLines="0" zoomScale="120" zoomScaleNormal="120" workbookViewId="0">
      <pane ySplit="5" topLeftCell="A6" activePane="bottomLeft" state="frozen"/>
      <selection activeCell="B44" sqref="B44"/>
      <selection pane="bottomLeft" activeCell="B44" sqref="B44"/>
    </sheetView>
  </sheetViews>
  <sheetFormatPr defaultRowHeight="92.25" customHeight="1" x14ac:dyDescent="0.2"/>
  <cols>
    <col min="1" max="1" width="4.7109375" style="1" customWidth="1"/>
    <col min="2" max="2" width="58.7109375" style="2" customWidth="1"/>
    <col min="3" max="3" width="24.7109375" style="2" customWidth="1"/>
    <col min="4" max="4" width="42.7109375" style="2" customWidth="1"/>
    <col min="5" max="5" width="31.85546875" style="2" bestFit="1" customWidth="1"/>
    <col min="6" max="6" width="7.85546875" style="2" hidden="1" customWidth="1"/>
    <col min="7" max="16384" width="9.140625" style="2"/>
  </cols>
  <sheetData>
    <row r="1" spans="1:6" ht="12.75" x14ac:dyDescent="0.2">
      <c r="A1" s="9" cm="1">
        <f t="array" ref="A1">SUMPRODUCT(--(Tabela_OzemStikalo['#]&lt;&gt;"")*((Tabela_OzemStikalo[Podatki ponudnika]&lt;&gt;"")*(LEN(TRIM(Tabela_OzemStikalo[Podatki ponudnika]))&gt;0)))</f>
        <v>0</v>
      </c>
      <c r="B1" s="50"/>
      <c r="C1" s="51"/>
      <c r="D1" s="25" t="str" cm="1">
        <f t="array" ref="D1">_xlfn.CONCAT("Izpolnjeno število pozicij:","  ",SUMPRODUCT(--(Tabela_OzemStikalo['#]&lt;&gt;"")*((Tabela_OzemStikalo[Podatki ponudnika]&lt;&gt;"")*(LEN(TRIM(Tabela_OzemStikalo[Podatki ponudnika]))&gt;0))),"/",COUNTIFS(Tabela_OzemStikalo['#],"&gt;0"))</f>
        <v>Izpolnjeno število pozicij:  0/12</v>
      </c>
    </row>
    <row r="2" spans="1:6" s="24" customFormat="1" ht="8.25" x14ac:dyDescent="0.15">
      <c r="A2" s="9">
        <f>COUNTIFS(Tabela_OzemStikalo['#],"&gt;0")</f>
        <v>12</v>
      </c>
      <c r="B2" s="52"/>
      <c r="C2" s="53"/>
    </row>
    <row r="3" spans="1:6" customFormat="1" ht="15" x14ac:dyDescent="0.25">
      <c r="A3" s="20"/>
      <c r="B3" s="22" t="s">
        <v>17</v>
      </c>
      <c r="C3" s="23"/>
      <c r="D3" s="23"/>
      <c r="E3" s="74" t="s">
        <v>274</v>
      </c>
      <c r="F3" s="8"/>
    </row>
    <row r="4" spans="1:6" customFormat="1" ht="15" x14ac:dyDescent="0.25">
      <c r="A4" s="20"/>
      <c r="B4" s="14" t="s">
        <v>128</v>
      </c>
      <c r="C4" s="21"/>
      <c r="D4" s="21"/>
      <c r="E4" s="21"/>
    </row>
    <row r="5" spans="1:6" ht="12.75" x14ac:dyDescent="0.2">
      <c r="A5" s="15" t="s">
        <v>3</v>
      </c>
      <c r="B5" s="16" t="s">
        <v>0</v>
      </c>
      <c r="C5" s="16" t="s">
        <v>1</v>
      </c>
      <c r="D5" s="16" t="s">
        <v>2</v>
      </c>
      <c r="E5" s="17" t="s">
        <v>16</v>
      </c>
      <c r="F5" s="4" t="s">
        <v>21</v>
      </c>
    </row>
    <row r="6" spans="1:6" s="70" customFormat="1" ht="12" x14ac:dyDescent="0.2">
      <c r="A6" s="30" t="str">
        <f>IF(ISBLANK(F6),"",COUNTA($F6:$F$6))</f>
        <v/>
      </c>
      <c r="B6" s="32" t="s">
        <v>128</v>
      </c>
      <c r="C6" s="33"/>
      <c r="D6" s="107"/>
      <c r="E6" s="34"/>
      <c r="F6" s="31"/>
    </row>
    <row r="7" spans="1:6" ht="12" x14ac:dyDescent="0.2">
      <c r="A7" s="12">
        <f>IF(ISBLANK(F7),"",COUNTA($F$7:$F7))</f>
        <v>1</v>
      </c>
      <c r="B7" s="11" t="s">
        <v>129</v>
      </c>
      <c r="C7" s="26" t="s">
        <v>27</v>
      </c>
      <c r="D7" s="28"/>
      <c r="E7" s="106"/>
      <c r="F7" s="3" t="s">
        <v>13</v>
      </c>
    </row>
    <row r="8" spans="1:6" ht="12" x14ac:dyDescent="0.2">
      <c r="A8" s="12">
        <f>IF(ISBLANK(F8),"",COUNTA($F$7:$F8))</f>
        <v>2</v>
      </c>
      <c r="B8" s="11" t="s">
        <v>130</v>
      </c>
      <c r="C8" s="26" t="s">
        <v>27</v>
      </c>
      <c r="D8" s="28"/>
      <c r="E8" s="106"/>
      <c r="F8" s="3" t="s">
        <v>13</v>
      </c>
    </row>
    <row r="9" spans="1:6" s="70" customFormat="1" ht="12" x14ac:dyDescent="0.2">
      <c r="A9" s="30" t="str">
        <f>IF(ISBLANK(F9),"",COUNTA($F$6:$F9))</f>
        <v/>
      </c>
      <c r="B9" s="32" t="s">
        <v>44</v>
      </c>
      <c r="C9" s="33"/>
      <c r="D9" s="107"/>
      <c r="E9" s="34"/>
      <c r="F9" s="86"/>
    </row>
    <row r="10" spans="1:6" ht="12" x14ac:dyDescent="0.2">
      <c r="A10" s="12">
        <f>IF(ISBLANK(F10),"",COUNTA($F$6:$F10))</f>
        <v>3</v>
      </c>
      <c r="B10" s="13" t="s">
        <v>197</v>
      </c>
      <c r="C10" s="27" t="s">
        <v>198</v>
      </c>
      <c r="D10" s="28"/>
      <c r="E10" s="106"/>
      <c r="F10" s="19" t="s">
        <v>13</v>
      </c>
    </row>
    <row r="11" spans="1:6" ht="12" x14ac:dyDescent="0.2">
      <c r="A11" s="12">
        <f>IF(ISBLANK(F11),"",COUNTA($F$6:$F11))</f>
        <v>4</v>
      </c>
      <c r="B11" s="13" t="s">
        <v>234</v>
      </c>
      <c r="C11" s="27" t="s">
        <v>5</v>
      </c>
      <c r="D11" s="28"/>
      <c r="E11" s="106"/>
      <c r="F11" s="19" t="s">
        <v>13</v>
      </c>
    </row>
    <row r="12" spans="1:6" ht="12" x14ac:dyDescent="0.2">
      <c r="A12" s="12">
        <f>IF(ISBLANK(F12),"",COUNTA($F$6:$F12))</f>
        <v>5</v>
      </c>
      <c r="B12" s="13" t="s">
        <v>29</v>
      </c>
      <c r="C12" s="13" t="s">
        <v>30</v>
      </c>
      <c r="D12" s="28"/>
      <c r="E12" s="106"/>
      <c r="F12" s="3" t="s">
        <v>13</v>
      </c>
    </row>
    <row r="13" spans="1:6" ht="12" x14ac:dyDescent="0.2">
      <c r="A13" s="12">
        <f>IF(ISBLANK(F13),"",COUNTA($F$6:$F13))</f>
        <v>6</v>
      </c>
      <c r="B13" s="13" t="s">
        <v>4</v>
      </c>
      <c r="C13" s="13" t="s">
        <v>6</v>
      </c>
      <c r="D13" s="28"/>
      <c r="E13" s="106"/>
      <c r="F13" s="3" t="s">
        <v>13</v>
      </c>
    </row>
    <row r="14" spans="1:6" ht="12" x14ac:dyDescent="0.2">
      <c r="A14" s="12">
        <f>IF(ISBLANK(F14),"",COUNTA($F$6:$F14))</f>
        <v>7</v>
      </c>
      <c r="B14" s="13" t="s">
        <v>191</v>
      </c>
      <c r="C14" s="13" t="s">
        <v>31</v>
      </c>
      <c r="D14" s="28"/>
      <c r="E14" s="106"/>
      <c r="F14" s="3" t="s">
        <v>13</v>
      </c>
    </row>
    <row r="15" spans="1:6" ht="12" x14ac:dyDescent="0.2">
      <c r="A15" s="12">
        <f>IF(ISBLANK(F15),"",COUNTA($F$6:$F15))</f>
        <v>8</v>
      </c>
      <c r="B15" s="13" t="s">
        <v>136</v>
      </c>
      <c r="C15" s="13" t="s">
        <v>32</v>
      </c>
      <c r="D15" s="28"/>
      <c r="E15" s="106"/>
      <c r="F15" s="3" t="s">
        <v>13</v>
      </c>
    </row>
    <row r="16" spans="1:6" ht="12" x14ac:dyDescent="0.2">
      <c r="A16" s="12">
        <f>IF(ISBLANK(F16),"",COUNTA($F$6:$F16))</f>
        <v>9</v>
      </c>
      <c r="B16" s="13" t="s">
        <v>131</v>
      </c>
      <c r="C16" s="13" t="s">
        <v>132</v>
      </c>
      <c r="D16" s="28"/>
      <c r="E16" s="106"/>
      <c r="F16" s="3" t="s">
        <v>13</v>
      </c>
    </row>
    <row r="17" spans="1:6" ht="12" x14ac:dyDescent="0.2">
      <c r="A17" s="12">
        <f>IF(ISBLANK(F17),"",COUNTA($F$6:$F17))</f>
        <v>10</v>
      </c>
      <c r="B17" s="13" t="s">
        <v>133</v>
      </c>
      <c r="C17" s="13" t="s">
        <v>100</v>
      </c>
      <c r="D17" s="28"/>
      <c r="E17" s="106"/>
      <c r="F17" s="47" t="s">
        <v>13</v>
      </c>
    </row>
    <row r="18" spans="1:6" ht="12" x14ac:dyDescent="0.2">
      <c r="A18" s="12">
        <f>IF(ISBLANK(F18),"",COUNTA($F$6:$F18))</f>
        <v>11</v>
      </c>
      <c r="B18" s="13" t="s">
        <v>134</v>
      </c>
      <c r="C18" s="13" t="s">
        <v>13</v>
      </c>
      <c r="D18" s="48"/>
      <c r="E18" s="106"/>
      <c r="F18" s="47" t="s">
        <v>13</v>
      </c>
    </row>
    <row r="19" spans="1:6" ht="12" x14ac:dyDescent="0.2">
      <c r="A19" s="12">
        <f>IF(ISBLANK(F19),"",COUNTA($F$6:$F19))</f>
        <v>12</v>
      </c>
      <c r="B19" s="13" t="s">
        <v>135</v>
      </c>
      <c r="C19" s="13" t="s">
        <v>13</v>
      </c>
      <c r="D19" s="48"/>
      <c r="E19" s="106"/>
      <c r="F19" s="47" t="s">
        <v>13</v>
      </c>
    </row>
    <row r="20" spans="1:6" ht="12" x14ac:dyDescent="0.2"/>
    <row r="21" spans="1:6" ht="12.75" x14ac:dyDescent="0.2">
      <c r="B21" s="5" t="s">
        <v>18</v>
      </c>
    </row>
    <row r="22" spans="1:6" ht="12.75" x14ac:dyDescent="0.2">
      <c r="B22" s="6" t="s">
        <v>19</v>
      </c>
      <c r="C22" s="18"/>
    </row>
    <row r="23" spans="1:6" ht="12.75" x14ac:dyDescent="0.2">
      <c r="B23" s="6" t="s">
        <v>20</v>
      </c>
      <c r="C23" s="7"/>
    </row>
    <row r="24" spans="1:6" ht="12" x14ac:dyDescent="0.2"/>
    <row r="25" spans="1:6" ht="12.75" x14ac:dyDescent="0.2">
      <c r="B25" s="10" t="s">
        <v>22</v>
      </c>
    </row>
    <row r="26" spans="1:6" ht="12" x14ac:dyDescent="0.2">
      <c r="B26" s="137"/>
      <c r="C26" s="137"/>
      <c r="D26" s="137"/>
    </row>
    <row r="27" spans="1:6" ht="12" x14ac:dyDescent="0.2"/>
    <row r="28" spans="1:6" ht="12.75" x14ac:dyDescent="0.2">
      <c r="B28" s="10" t="s">
        <v>23</v>
      </c>
    </row>
    <row r="29" spans="1:6" ht="12" x14ac:dyDescent="0.2">
      <c r="B29" s="137"/>
      <c r="C29" s="137"/>
      <c r="D29" s="137"/>
    </row>
    <row r="30" spans="1:6" ht="12" x14ac:dyDescent="0.2"/>
    <row r="31" spans="1:6" ht="12.75" x14ac:dyDescent="0.2">
      <c r="B31" s="10" t="s">
        <v>26</v>
      </c>
    </row>
    <row r="32" spans="1:6" ht="84" customHeight="1" x14ac:dyDescent="0.2">
      <c r="B32" s="144" t="s">
        <v>38</v>
      </c>
      <c r="C32" s="145"/>
      <c r="D32" s="146"/>
      <c r="E32" s="46" t="s">
        <v>87</v>
      </c>
    </row>
    <row r="33" spans="2:4" ht="24" customHeight="1" x14ac:dyDescent="0.2">
      <c r="B33" s="147" t="s">
        <v>25</v>
      </c>
      <c r="C33" s="148"/>
      <c r="D33" s="149"/>
    </row>
    <row r="34" spans="2:4" ht="12" x14ac:dyDescent="0.2"/>
    <row r="35" spans="2:4" ht="12" x14ac:dyDescent="0.2"/>
    <row r="36" spans="2:4" ht="12" x14ac:dyDescent="0.2"/>
    <row r="37" spans="2:4" ht="12" x14ac:dyDescent="0.2"/>
    <row r="38" spans="2:4" ht="12" x14ac:dyDescent="0.2"/>
    <row r="39" spans="2:4" ht="12" x14ac:dyDescent="0.2"/>
    <row r="40" spans="2:4" ht="12" x14ac:dyDescent="0.2"/>
    <row r="41" spans="2:4" ht="12" x14ac:dyDescent="0.2"/>
    <row r="42" spans="2:4" ht="12" x14ac:dyDescent="0.2"/>
    <row r="43" spans="2:4" ht="12" x14ac:dyDescent="0.2"/>
    <row r="44" spans="2:4" ht="12" x14ac:dyDescent="0.2"/>
    <row r="45" spans="2:4" ht="12" x14ac:dyDescent="0.2"/>
    <row r="46" spans="2:4" ht="12" x14ac:dyDescent="0.2"/>
    <row r="47" spans="2:4" ht="12" x14ac:dyDescent="0.2"/>
    <row r="48" spans="2:4" ht="12" x14ac:dyDescent="0.2"/>
    <row r="49" ht="12" x14ac:dyDescent="0.2"/>
    <row r="50" ht="12" x14ac:dyDescent="0.2"/>
    <row r="51" ht="12" x14ac:dyDescent="0.2"/>
    <row r="52" ht="12" x14ac:dyDescent="0.2"/>
    <row r="53" ht="12" x14ac:dyDescent="0.2"/>
    <row r="54" ht="12" x14ac:dyDescent="0.2"/>
    <row r="55" ht="12" x14ac:dyDescent="0.2"/>
  </sheetData>
  <sheetProtection algorithmName="SHA-512" hashValue="SfClzJYm+8IHa6k7O89QJLeIERimzU39//inGEi8ERAbburRG41NmL2E8PrzAbOsZlkGricvIqNJmhdmbIUBqQ==" saltValue="M2BhGXHsi+mZHKGRefPqAg==" spinCount="100000" sheet="1" objects="1" scenarios="1" formatRows="0" insertHyperlinks="0"/>
  <mergeCells count="4">
    <mergeCell ref="B26:D26"/>
    <mergeCell ref="B29:D29"/>
    <mergeCell ref="B32:D32"/>
    <mergeCell ref="B33:D33"/>
  </mergeCells>
  <conditionalFormatting sqref="D1">
    <cfRule type="expression" dxfId="47" priority="7">
      <formula>($A$1=$A$2)</formula>
    </cfRule>
    <cfRule type="expression" dxfId="46" priority="8">
      <formula>NOT($A$1=$A$2)</formula>
    </cfRule>
  </conditionalFormatting>
  <conditionalFormatting sqref="D7:D8 B26 B29">
    <cfRule type="notContainsBlanks" dxfId="45" priority="5">
      <formula>LEN(TRIM(B7))&gt;0</formula>
    </cfRule>
    <cfRule type="containsBlanks" dxfId="44" priority="6">
      <formula>LEN(TRIM(B7))=0</formula>
    </cfRule>
  </conditionalFormatting>
  <conditionalFormatting sqref="D10:D19">
    <cfRule type="notContainsBlanks" dxfId="43" priority="1">
      <formula>LEN(TRIM(D10))&gt;0</formula>
    </cfRule>
    <cfRule type="containsBlanks" dxfId="42" priority="2">
      <formula>LEN(TRIM(D10))=0</formula>
    </cfRule>
  </conditionalFormatting>
  <hyperlinks>
    <hyperlink ref="E3" location="Vsebina!B32" display="Pojdi na vsebino (kazalo) dokumenta" xr:uid="{87524865-2C16-4DA9-B8CF-EB0A6AEE211C}"/>
  </hyperlinks>
  <pageMargins left="0.70866141732283472" right="0.70866141732283472" top="0.51181102362204722" bottom="0.51181102362204722" header="0.31496062992125984" footer="0.31496062992125984"/>
  <pageSetup paperSize="9" fitToHeight="0" orientation="landscape" r:id="rId1"/>
  <drawing r:id="rId2"/>
  <tableParts count="1">
    <tablePart r:id="rId3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BAEB64-6358-4B75-8F7F-4CC9A4E9C7F1}">
  <sheetPr>
    <pageSetUpPr fitToPage="1"/>
  </sheetPr>
  <dimension ref="A1:F55"/>
  <sheetViews>
    <sheetView showGridLines="0" zoomScale="120" zoomScaleNormal="120" workbookViewId="0">
      <pane ySplit="5" topLeftCell="A6" activePane="bottomLeft" state="frozen"/>
      <selection activeCell="B44" sqref="B44"/>
      <selection pane="bottomLeft" activeCell="B44" sqref="B44"/>
    </sheetView>
  </sheetViews>
  <sheetFormatPr defaultRowHeight="92.25" customHeight="1" x14ac:dyDescent="0.2"/>
  <cols>
    <col min="1" max="1" width="4.7109375" style="1" customWidth="1"/>
    <col min="2" max="2" width="58.7109375" style="2" customWidth="1"/>
    <col min="3" max="3" width="24.7109375" style="2" customWidth="1"/>
    <col min="4" max="4" width="42.7109375" style="2" customWidth="1"/>
    <col min="5" max="5" width="31.85546875" style="2" bestFit="1" customWidth="1"/>
    <col min="6" max="6" width="7.85546875" style="2" hidden="1" customWidth="1"/>
    <col min="7" max="16384" width="9.140625" style="2"/>
  </cols>
  <sheetData>
    <row r="1" spans="1:6" ht="12.75" x14ac:dyDescent="0.2">
      <c r="A1" s="9" cm="1">
        <f t="array" ref="A1">SUMPRODUCT(--(Tabela_TIT_600A['#]&lt;&gt;"")*((Tabela_TIT_600A[Podatki ponudnika]&lt;&gt;"")*(LEN(TRIM(Tabela_TIT_600A[Podatki ponudnika]))&gt;0)))</f>
        <v>0</v>
      </c>
      <c r="B1" s="50"/>
      <c r="C1" s="51"/>
      <c r="D1" s="25" t="str" cm="1">
        <f t="array" ref="D1">_xlfn.CONCAT("Izpolnjeno število pozicij:","  ",SUMPRODUCT(--(Tabela_TIT_600A['#]&lt;&gt;"")*((Tabela_TIT_600A[Podatki ponudnika]&lt;&gt;"")*(LEN(TRIM(Tabela_TIT_600A[Podatki ponudnika]))&gt;0))),"/",COUNTIFS(Tabela_TIT_600A['#],"&gt;0"))</f>
        <v>Izpolnjeno število pozicij:  0/23</v>
      </c>
    </row>
    <row r="2" spans="1:6" s="24" customFormat="1" ht="8.25" x14ac:dyDescent="0.15">
      <c r="A2" s="9">
        <f>COUNTIFS(Tabela_TIT_600A['#],"&gt;0")</f>
        <v>23</v>
      </c>
      <c r="B2" s="52"/>
      <c r="C2" s="53"/>
    </row>
    <row r="3" spans="1:6" customFormat="1" ht="15" x14ac:dyDescent="0.25">
      <c r="A3" s="20"/>
      <c r="B3" s="22" t="s">
        <v>17</v>
      </c>
      <c r="C3" s="23"/>
      <c r="D3" s="23"/>
      <c r="E3" s="74" t="s">
        <v>274</v>
      </c>
      <c r="F3" s="8"/>
    </row>
    <row r="4" spans="1:6" customFormat="1" ht="15" x14ac:dyDescent="0.25">
      <c r="A4" s="20"/>
      <c r="B4" s="14" t="s">
        <v>236</v>
      </c>
      <c r="C4" s="21"/>
      <c r="D4" s="21"/>
      <c r="E4" s="21"/>
    </row>
    <row r="5" spans="1:6" ht="12.75" x14ac:dyDescent="0.2">
      <c r="A5" s="15" t="s">
        <v>3</v>
      </c>
      <c r="B5" s="16" t="s">
        <v>0</v>
      </c>
      <c r="C5" s="16" t="s">
        <v>1</v>
      </c>
      <c r="D5" s="16" t="s">
        <v>2</v>
      </c>
      <c r="E5" s="17" t="s">
        <v>16</v>
      </c>
      <c r="F5" s="4" t="s">
        <v>21</v>
      </c>
    </row>
    <row r="6" spans="1:6" s="70" customFormat="1" ht="12" x14ac:dyDescent="0.2">
      <c r="A6" s="30" t="str">
        <f>IF(ISBLANK(F6),"",COUNTA($F6:$F$6))</f>
        <v/>
      </c>
      <c r="B6" s="32" t="s">
        <v>237</v>
      </c>
      <c r="C6" s="33"/>
      <c r="D6" s="107"/>
      <c r="E6" s="34"/>
      <c r="F6" s="31"/>
    </row>
    <row r="7" spans="1:6" ht="12" x14ac:dyDescent="0.2">
      <c r="A7" s="12">
        <f>IF(ISBLANK(F7),"",COUNTA($F$7:$F7))</f>
        <v>1</v>
      </c>
      <c r="B7" s="11" t="s">
        <v>140</v>
      </c>
      <c r="C7" s="26" t="s">
        <v>27</v>
      </c>
      <c r="D7" s="28"/>
      <c r="E7" s="106"/>
      <c r="F7" s="3" t="s">
        <v>13</v>
      </c>
    </row>
    <row r="8" spans="1:6" ht="12" x14ac:dyDescent="0.2">
      <c r="A8" s="12">
        <f>IF(ISBLANK(F8),"",COUNTA($F$7:$F8))</f>
        <v>2</v>
      </c>
      <c r="B8" s="11" t="s">
        <v>141</v>
      </c>
      <c r="C8" s="26" t="s">
        <v>27</v>
      </c>
      <c r="D8" s="28"/>
      <c r="E8" s="106"/>
      <c r="F8" s="3" t="s">
        <v>13</v>
      </c>
    </row>
    <row r="9" spans="1:6" s="70" customFormat="1" ht="12" x14ac:dyDescent="0.2">
      <c r="A9" s="30" t="str">
        <f>IF(ISBLANK(F9),"",COUNTA($F$6:$F9))</f>
        <v/>
      </c>
      <c r="B9" s="32" t="s">
        <v>44</v>
      </c>
      <c r="C9" s="33"/>
      <c r="D9" s="107"/>
      <c r="E9" s="34"/>
      <c r="F9" s="86"/>
    </row>
    <row r="10" spans="1:6" ht="12" x14ac:dyDescent="0.2">
      <c r="A10" s="12">
        <f>IF(ISBLANK(F10),"",COUNTA($F$6:$F10))</f>
        <v>3</v>
      </c>
      <c r="B10" s="13" t="s">
        <v>197</v>
      </c>
      <c r="C10" s="27" t="s">
        <v>198</v>
      </c>
      <c r="D10" s="28"/>
      <c r="E10" s="106"/>
      <c r="F10" s="19" t="s">
        <v>13</v>
      </c>
    </row>
    <row r="11" spans="1:6" ht="12" x14ac:dyDescent="0.2">
      <c r="A11" s="12">
        <f>IF(ISBLANK(F11),"",COUNTA($F$6:$F11))</f>
        <v>4</v>
      </c>
      <c r="B11" s="13" t="s">
        <v>234</v>
      </c>
      <c r="C11" s="27" t="s">
        <v>5</v>
      </c>
      <c r="D11" s="28"/>
      <c r="E11" s="106"/>
      <c r="F11" s="19" t="s">
        <v>13</v>
      </c>
    </row>
    <row r="12" spans="1:6" ht="12" x14ac:dyDescent="0.2">
      <c r="A12" s="12">
        <f>IF(ISBLANK(F12),"",COUNTA($F$6:$F12))</f>
        <v>5</v>
      </c>
      <c r="B12" s="13" t="s">
        <v>29</v>
      </c>
      <c r="C12" s="13" t="s">
        <v>30</v>
      </c>
      <c r="D12" s="28"/>
      <c r="E12" s="106"/>
      <c r="F12" s="3" t="s">
        <v>13</v>
      </c>
    </row>
    <row r="13" spans="1:6" ht="12" x14ac:dyDescent="0.2">
      <c r="A13" s="12">
        <f>IF(ISBLANK(F13),"",COUNTA($F$6:$F13))</f>
        <v>6</v>
      </c>
      <c r="B13" s="13" t="s">
        <v>4</v>
      </c>
      <c r="C13" s="13" t="s">
        <v>6</v>
      </c>
      <c r="D13" s="28"/>
      <c r="E13" s="106"/>
      <c r="F13" s="3" t="s">
        <v>13</v>
      </c>
    </row>
    <row r="14" spans="1:6" ht="12" x14ac:dyDescent="0.2">
      <c r="A14" s="12">
        <f>IF(ISBLANK(F14),"",COUNTA($F$6:$F14))</f>
        <v>7</v>
      </c>
      <c r="B14" s="13" t="s">
        <v>145</v>
      </c>
      <c r="C14" s="13" t="s">
        <v>157</v>
      </c>
      <c r="D14" s="28"/>
      <c r="E14" s="106"/>
      <c r="F14" s="3" t="s">
        <v>13</v>
      </c>
    </row>
    <row r="15" spans="1:6" ht="12" x14ac:dyDescent="0.2">
      <c r="A15" s="12">
        <f>IF(ISBLANK(F15),"",COUNTA($F$6:$F15))</f>
        <v>8</v>
      </c>
      <c r="B15" s="13" t="s">
        <v>147</v>
      </c>
      <c r="C15" s="13" t="s">
        <v>146</v>
      </c>
      <c r="D15" s="28"/>
      <c r="E15" s="106"/>
      <c r="F15" s="3" t="s">
        <v>13</v>
      </c>
    </row>
    <row r="16" spans="1:6" ht="12" x14ac:dyDescent="0.2">
      <c r="A16" s="12">
        <f>IF(ISBLANK(F16),"",COUNTA($F$6:$F16))</f>
        <v>9</v>
      </c>
      <c r="B16" s="13" t="s">
        <v>159</v>
      </c>
      <c r="C16" s="13" t="s">
        <v>158</v>
      </c>
      <c r="D16" s="28"/>
      <c r="E16" s="106"/>
      <c r="F16" s="3" t="s">
        <v>13</v>
      </c>
    </row>
    <row r="17" spans="1:6" ht="12" x14ac:dyDescent="0.2">
      <c r="A17" s="12">
        <f>IF(ISBLANK(F17),"",COUNTA($F$6:$F17))</f>
        <v>10</v>
      </c>
      <c r="B17" s="13" t="s">
        <v>160</v>
      </c>
      <c r="C17" s="13" t="s">
        <v>12</v>
      </c>
      <c r="D17" s="28"/>
      <c r="E17" s="106"/>
      <c r="F17" s="3" t="s">
        <v>13</v>
      </c>
    </row>
    <row r="18" spans="1:6" ht="12" x14ac:dyDescent="0.2">
      <c r="A18" s="12">
        <f>IF(ISBLANK(F18),"",COUNTA($F$6:$F18))</f>
        <v>11</v>
      </c>
      <c r="B18" s="13" t="s">
        <v>138</v>
      </c>
      <c r="C18" s="13" t="s">
        <v>139</v>
      </c>
      <c r="D18" s="28"/>
      <c r="E18" s="106"/>
      <c r="F18" s="3" t="s">
        <v>13</v>
      </c>
    </row>
    <row r="19" spans="1:6" ht="13.5" x14ac:dyDescent="0.2">
      <c r="A19" s="12">
        <f>IF(ISBLANK(F19),"",COUNTA($F$6:$F19))</f>
        <v>12</v>
      </c>
      <c r="B19" s="11" t="s">
        <v>156</v>
      </c>
      <c r="C19" s="11" t="s">
        <v>142</v>
      </c>
      <c r="D19" s="28"/>
      <c r="E19" s="106"/>
      <c r="F19" s="47" t="s">
        <v>13</v>
      </c>
    </row>
    <row r="20" spans="1:6" ht="13.5" x14ac:dyDescent="0.2">
      <c r="A20" s="12">
        <f>IF(ISBLANK(F20),"",COUNTA($F$6:$F20))</f>
        <v>13</v>
      </c>
      <c r="B20" s="13" t="s">
        <v>144</v>
      </c>
      <c r="C20" s="13" t="s">
        <v>143</v>
      </c>
      <c r="D20" s="28"/>
      <c r="E20" s="106"/>
      <c r="F20" s="47" t="s">
        <v>13</v>
      </c>
    </row>
    <row r="21" spans="1:6" ht="13.5" x14ac:dyDescent="0.2">
      <c r="A21" s="12">
        <f>IF(ISBLANK(F21),"",COUNTA($F$6:$F21))</f>
        <v>14</v>
      </c>
      <c r="B21" s="13" t="s">
        <v>164</v>
      </c>
      <c r="C21" s="13" t="s">
        <v>254</v>
      </c>
      <c r="D21" s="28"/>
      <c r="E21" s="106"/>
      <c r="F21" s="47" t="s">
        <v>13</v>
      </c>
    </row>
    <row r="22" spans="1:6" ht="13.5" x14ac:dyDescent="0.2">
      <c r="A22" s="12">
        <f>IF(ISBLANK(F22),"",COUNTA($F$6:$F22))</f>
        <v>15</v>
      </c>
      <c r="B22" s="13" t="s">
        <v>155</v>
      </c>
      <c r="C22" s="13" t="s">
        <v>182</v>
      </c>
      <c r="D22" s="28"/>
      <c r="E22" s="106"/>
      <c r="F22" s="47" t="s">
        <v>13</v>
      </c>
    </row>
    <row r="23" spans="1:6" s="70" customFormat="1" ht="12" x14ac:dyDescent="0.2">
      <c r="A23" s="30" t="str">
        <f>IF(ISBLANK(F23),"",COUNTA($F$6:$F23))</f>
        <v/>
      </c>
      <c r="B23" s="108" t="s">
        <v>270</v>
      </c>
      <c r="C23" s="98"/>
      <c r="D23" s="105"/>
      <c r="E23" s="34"/>
      <c r="F23" s="86"/>
    </row>
    <row r="24" spans="1:6" ht="12" x14ac:dyDescent="0.2">
      <c r="A24" s="12">
        <f>IF(ISBLANK(F24),"",COUNTA($F$6:$F24))</f>
        <v>16</v>
      </c>
      <c r="B24" s="55" t="s">
        <v>148</v>
      </c>
      <c r="C24" s="11" t="s">
        <v>149</v>
      </c>
      <c r="D24" s="28"/>
      <c r="E24" s="106"/>
      <c r="F24" s="47" t="s">
        <v>13</v>
      </c>
    </row>
    <row r="25" spans="1:6" ht="12" x14ac:dyDescent="0.2">
      <c r="A25" s="12">
        <f>IF(ISBLANK(F25),"",COUNTA($F$6:$F25))</f>
        <v>17</v>
      </c>
      <c r="B25" s="55" t="s">
        <v>150</v>
      </c>
      <c r="C25" s="13" t="s">
        <v>183</v>
      </c>
      <c r="D25" s="28"/>
      <c r="E25" s="106"/>
      <c r="F25" s="47" t="s">
        <v>13</v>
      </c>
    </row>
    <row r="26" spans="1:6" ht="12" x14ac:dyDescent="0.2">
      <c r="A26" s="12">
        <f>IF(ISBLANK(F26),"",COUNTA($F$6:$F26))</f>
        <v>18</v>
      </c>
      <c r="B26" s="55" t="s">
        <v>153</v>
      </c>
      <c r="C26" s="13" t="s">
        <v>152</v>
      </c>
      <c r="D26" s="28"/>
      <c r="E26" s="106"/>
      <c r="F26" s="47" t="s">
        <v>13</v>
      </c>
    </row>
    <row r="27" spans="1:6" s="70" customFormat="1" ht="12" x14ac:dyDescent="0.2">
      <c r="A27" s="30" t="str">
        <f>IF(ISBLANK(F27),"",COUNTA($F$6:$F27))</f>
        <v/>
      </c>
      <c r="B27" s="108" t="s">
        <v>271</v>
      </c>
      <c r="C27" s="98"/>
      <c r="D27" s="105"/>
      <c r="E27" s="34"/>
      <c r="F27" s="86"/>
    </row>
    <row r="28" spans="1:6" ht="12" x14ac:dyDescent="0.2">
      <c r="A28" s="12">
        <f>IF(ISBLANK(F28),"",COUNTA($F$6:$F28))</f>
        <v>19</v>
      </c>
      <c r="B28" s="55" t="s">
        <v>148</v>
      </c>
      <c r="C28" s="11" t="s">
        <v>149</v>
      </c>
      <c r="D28" s="28"/>
      <c r="E28" s="106"/>
      <c r="F28" s="47" t="s">
        <v>13</v>
      </c>
    </row>
    <row r="29" spans="1:6" ht="12" x14ac:dyDescent="0.2">
      <c r="A29" s="12">
        <f>IF(ISBLANK(F29),"",COUNTA($F$6:$F29))</f>
        <v>20</v>
      </c>
      <c r="B29" s="55" t="s">
        <v>150</v>
      </c>
      <c r="C29" s="13" t="s">
        <v>184</v>
      </c>
      <c r="D29" s="28"/>
      <c r="E29" s="106"/>
      <c r="F29" s="47" t="s">
        <v>13</v>
      </c>
    </row>
    <row r="30" spans="1:6" ht="12" x14ac:dyDescent="0.2">
      <c r="A30" s="12">
        <f>IF(ISBLANK(F30),"",COUNTA($F$6:$F30))</f>
        <v>21</v>
      </c>
      <c r="B30" s="55" t="s">
        <v>153</v>
      </c>
      <c r="C30" s="13" t="s">
        <v>154</v>
      </c>
      <c r="D30" s="28"/>
      <c r="E30" s="106"/>
      <c r="F30" s="47" t="s">
        <v>13</v>
      </c>
    </row>
    <row r="31" spans="1:6" s="70" customFormat="1" ht="12" x14ac:dyDescent="0.2">
      <c r="A31" s="30" t="str">
        <f>IF(ISBLANK(F31),"",COUNTA($F$6:$F31))</f>
        <v/>
      </c>
      <c r="B31" s="108" t="s">
        <v>161</v>
      </c>
      <c r="C31" s="98"/>
      <c r="D31" s="105"/>
      <c r="E31" s="34"/>
      <c r="F31" s="86"/>
    </row>
    <row r="32" spans="1:6" ht="12" x14ac:dyDescent="0.2">
      <c r="A32" s="12">
        <f>IF(ISBLANK(F32),"",COUNTA($F$6:$F32))</f>
        <v>22</v>
      </c>
      <c r="B32" s="13" t="s">
        <v>162</v>
      </c>
      <c r="C32" s="13" t="s">
        <v>13</v>
      </c>
      <c r="D32" s="28"/>
      <c r="E32" s="106"/>
      <c r="F32" s="47" t="s">
        <v>13</v>
      </c>
    </row>
    <row r="33" spans="1:6" ht="12" x14ac:dyDescent="0.2">
      <c r="A33" s="12">
        <f>IF(ISBLANK(F33),"",COUNTA($F$6:$F33))</f>
        <v>23</v>
      </c>
      <c r="B33" s="13" t="s">
        <v>163</v>
      </c>
      <c r="C33" s="13" t="s">
        <v>13</v>
      </c>
      <c r="D33" s="28"/>
      <c r="E33" s="106"/>
      <c r="F33" s="47" t="s">
        <v>13</v>
      </c>
    </row>
    <row r="34" spans="1:6" ht="12" x14ac:dyDescent="0.2"/>
    <row r="35" spans="1:6" ht="12.75" x14ac:dyDescent="0.2">
      <c r="B35" s="5" t="s">
        <v>18</v>
      </c>
    </row>
    <row r="36" spans="1:6" ht="12.75" x14ac:dyDescent="0.2">
      <c r="B36" s="6" t="s">
        <v>19</v>
      </c>
      <c r="C36" s="18"/>
    </row>
    <row r="37" spans="1:6" ht="12.75" x14ac:dyDescent="0.2">
      <c r="B37" s="6" t="s">
        <v>20</v>
      </c>
      <c r="C37" s="7"/>
    </row>
    <row r="38" spans="1:6" ht="12" x14ac:dyDescent="0.2"/>
    <row r="39" spans="1:6" ht="12.75" x14ac:dyDescent="0.2">
      <c r="B39" s="10" t="s">
        <v>22</v>
      </c>
    </row>
    <row r="40" spans="1:6" ht="12" x14ac:dyDescent="0.2">
      <c r="B40" s="137"/>
      <c r="C40" s="137"/>
      <c r="D40" s="137"/>
    </row>
    <row r="41" spans="1:6" ht="12" x14ac:dyDescent="0.2"/>
    <row r="42" spans="1:6" ht="12.75" x14ac:dyDescent="0.2">
      <c r="B42" s="10" t="s">
        <v>23</v>
      </c>
    </row>
    <row r="43" spans="1:6" ht="12" x14ac:dyDescent="0.2">
      <c r="B43" s="137"/>
      <c r="C43" s="137"/>
      <c r="D43" s="137"/>
    </row>
    <row r="44" spans="1:6" ht="12" x14ac:dyDescent="0.2"/>
    <row r="45" spans="1:6" ht="12.75" x14ac:dyDescent="0.2">
      <c r="B45" s="10" t="s">
        <v>26</v>
      </c>
    </row>
    <row r="46" spans="1:6" ht="84" customHeight="1" x14ac:dyDescent="0.2">
      <c r="B46" s="144" t="s">
        <v>38</v>
      </c>
      <c r="C46" s="145"/>
      <c r="D46" s="146"/>
      <c r="E46" s="46" t="s">
        <v>87</v>
      </c>
    </row>
    <row r="47" spans="1:6" ht="24" customHeight="1" x14ac:dyDescent="0.2">
      <c r="B47" s="147" t="s">
        <v>25</v>
      </c>
      <c r="C47" s="148"/>
      <c r="D47" s="149"/>
    </row>
    <row r="48" spans="1:6" ht="12" x14ac:dyDescent="0.2"/>
    <row r="49" ht="12" x14ac:dyDescent="0.2"/>
    <row r="50" ht="12" x14ac:dyDescent="0.2"/>
    <row r="51" ht="12" x14ac:dyDescent="0.2"/>
    <row r="52" ht="12" x14ac:dyDescent="0.2"/>
    <row r="53" ht="12" x14ac:dyDescent="0.2"/>
    <row r="54" ht="12" x14ac:dyDescent="0.2"/>
    <row r="55" ht="12" x14ac:dyDescent="0.2"/>
  </sheetData>
  <sheetProtection algorithmName="SHA-512" hashValue="YCr+ShkY5RdmPWLphzE1LkTIShz/Zv637YsvUbmF89cT2L7/1lIWY6DM9Q35OCXrIvSrQulOOvaIwXFtpInQXw==" saltValue="8HJvUjMQ8tdCt10vslFtYg==" spinCount="100000" sheet="1" objects="1" scenarios="1" formatRows="0" insertHyperlinks="0"/>
  <mergeCells count="4">
    <mergeCell ref="B40:D40"/>
    <mergeCell ref="B43:D43"/>
    <mergeCell ref="B46:D46"/>
    <mergeCell ref="B47:D47"/>
  </mergeCells>
  <conditionalFormatting sqref="D1">
    <cfRule type="expression" dxfId="41" priority="7">
      <formula>($A$1=$A$2)</formula>
    </cfRule>
    <cfRule type="expression" dxfId="40" priority="8">
      <formula>NOT($A$1=$A$2)</formula>
    </cfRule>
  </conditionalFormatting>
  <conditionalFormatting sqref="D7:D8 D24:D26 D28:D30 D32:D33 B40 B43">
    <cfRule type="notContainsBlanks" dxfId="39" priority="5">
      <formula>LEN(TRIM(B7))&gt;0</formula>
    </cfRule>
    <cfRule type="containsBlanks" dxfId="38" priority="6">
      <formula>LEN(TRIM(B7))=0</formula>
    </cfRule>
  </conditionalFormatting>
  <conditionalFormatting sqref="D10:D22">
    <cfRule type="notContainsBlanks" dxfId="37" priority="1">
      <formula>LEN(TRIM(D10))&gt;0</formula>
    </cfRule>
    <cfRule type="containsBlanks" dxfId="36" priority="2">
      <formula>LEN(TRIM(D10))=0</formula>
    </cfRule>
  </conditionalFormatting>
  <hyperlinks>
    <hyperlink ref="E3" location="Vsebina!B32" display="Pojdi na vsebino (kazalo) dokumenta" xr:uid="{C1D5307B-A0BC-45D3-9C08-A7D550D24103}"/>
  </hyperlinks>
  <pageMargins left="0.70866141732283472" right="0.70866141732283472" top="0.51181102362204722" bottom="0.51181102362204722" header="0.31496062992125984" footer="0.31496062992125984"/>
  <pageSetup paperSize="9" fitToHeight="0" orientation="landscape" r:id="rId1"/>
  <drawing r:id="rId2"/>
  <tableParts count="1">
    <tablePart r:id="rId3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706E62-2FD8-4360-B580-6A64368033EB}">
  <sheetPr>
    <pageSetUpPr fitToPage="1"/>
  </sheetPr>
  <dimension ref="A1:F55"/>
  <sheetViews>
    <sheetView showGridLines="0" zoomScale="120" zoomScaleNormal="120" workbookViewId="0">
      <pane ySplit="5" topLeftCell="A6" activePane="bottomLeft" state="frozen"/>
      <selection activeCell="H40" sqref="H40"/>
      <selection pane="bottomLeft" activeCell="D7" sqref="D7"/>
    </sheetView>
  </sheetViews>
  <sheetFormatPr defaultRowHeight="92.25" customHeight="1" x14ac:dyDescent="0.2"/>
  <cols>
    <col min="1" max="1" width="4.7109375" style="1" customWidth="1"/>
    <col min="2" max="2" width="58.7109375" style="2" customWidth="1"/>
    <col min="3" max="3" width="24.7109375" style="2" customWidth="1"/>
    <col min="4" max="4" width="42.7109375" style="2" customWidth="1"/>
    <col min="5" max="5" width="31.85546875" style="2" bestFit="1" customWidth="1"/>
    <col min="6" max="6" width="7.85546875" style="2" hidden="1" customWidth="1"/>
    <col min="7" max="16384" width="9.140625" style="2"/>
  </cols>
  <sheetData>
    <row r="1" spans="1:6" ht="12.75" x14ac:dyDescent="0.2">
      <c r="A1" s="9" cm="1">
        <f t="array" ref="A1">SUMPRODUCT(--(Tabela_TIT_1250A['#]&lt;&gt;"")*((Tabela_TIT_1250A[Podatki ponudnika]&lt;&gt;"")*(LEN(TRIM(Tabela_TIT_1250A[Podatki ponudnika]))&gt;0)))</f>
        <v>0</v>
      </c>
      <c r="B1" s="50"/>
      <c r="C1" s="51"/>
      <c r="D1" s="25" t="str" cm="1">
        <f t="array" ref="D1">_xlfn.CONCAT("Izpolnjeno število pozicij:","  ",SUMPRODUCT(--(Tabela_TIT_1250A['#]&lt;&gt;"")*((Tabela_TIT_1250A[Podatki ponudnika]&lt;&gt;"")*(LEN(TRIM(Tabela_TIT_1250A[Podatki ponudnika]))&gt;0))),"/",COUNTIFS(Tabela_TIT_1250A['#],"&gt;0"))</f>
        <v>Izpolnjeno število pozicij:  0/26</v>
      </c>
    </row>
    <row r="2" spans="1:6" s="24" customFormat="1" ht="8.25" x14ac:dyDescent="0.15">
      <c r="A2" s="9">
        <f>COUNTIFS(Tabela_TIT_1250A['#],"&gt;0")</f>
        <v>26</v>
      </c>
      <c r="B2" s="52"/>
      <c r="C2" s="53"/>
    </row>
    <row r="3" spans="1:6" customFormat="1" ht="15" x14ac:dyDescent="0.25">
      <c r="A3" s="20"/>
      <c r="B3" s="22" t="s">
        <v>17</v>
      </c>
      <c r="C3" s="23"/>
      <c r="D3" s="23"/>
      <c r="E3" s="74" t="s">
        <v>274</v>
      </c>
      <c r="F3" s="8"/>
    </row>
    <row r="4" spans="1:6" customFormat="1" ht="15" x14ac:dyDescent="0.25">
      <c r="A4" s="20"/>
      <c r="B4" s="14" t="s">
        <v>256</v>
      </c>
      <c r="C4" s="21"/>
      <c r="D4" s="21"/>
      <c r="E4" s="21"/>
    </row>
    <row r="5" spans="1:6" ht="12.75" x14ac:dyDescent="0.2">
      <c r="A5" s="15" t="s">
        <v>3</v>
      </c>
      <c r="B5" s="16" t="s">
        <v>0</v>
      </c>
      <c r="C5" s="16" t="s">
        <v>1</v>
      </c>
      <c r="D5" s="16" t="s">
        <v>2</v>
      </c>
      <c r="E5" s="17" t="s">
        <v>16</v>
      </c>
      <c r="F5" s="4" t="s">
        <v>21</v>
      </c>
    </row>
    <row r="6" spans="1:6" s="113" customFormat="1" ht="12" x14ac:dyDescent="0.2">
      <c r="A6" s="109" t="str">
        <f>IF(ISBLANK(F6),"",COUNTA($F6:$F$6))</f>
        <v/>
      </c>
      <c r="B6" s="110" t="s">
        <v>255</v>
      </c>
      <c r="C6" s="111"/>
      <c r="D6" s="118"/>
      <c r="E6" s="38"/>
      <c r="F6" s="112"/>
    </row>
    <row r="7" spans="1:6" ht="12" x14ac:dyDescent="0.2">
      <c r="A7" s="12">
        <f>IF(ISBLANK(F7),"",COUNTA($F$7:$F7))</f>
        <v>1</v>
      </c>
      <c r="B7" s="11" t="s">
        <v>140</v>
      </c>
      <c r="C7" s="26" t="s">
        <v>27</v>
      </c>
      <c r="D7" s="28"/>
      <c r="E7" s="106"/>
      <c r="F7" s="3" t="s">
        <v>13</v>
      </c>
    </row>
    <row r="8" spans="1:6" ht="12" x14ac:dyDescent="0.2">
      <c r="A8" s="12">
        <f>IF(ISBLANK(F8),"",COUNTA($F$7:$F8))</f>
        <v>2</v>
      </c>
      <c r="B8" s="11" t="s">
        <v>141</v>
      </c>
      <c r="C8" s="26" t="s">
        <v>27</v>
      </c>
      <c r="D8" s="28"/>
      <c r="E8" s="106"/>
      <c r="F8" s="3" t="s">
        <v>13</v>
      </c>
    </row>
    <row r="9" spans="1:6" s="113" customFormat="1" ht="12" x14ac:dyDescent="0.2">
      <c r="A9" s="109" t="str">
        <f>IF(ISBLANK(F9),"",COUNTA($F$6:$F9))</f>
        <v/>
      </c>
      <c r="B9" s="110" t="s">
        <v>44</v>
      </c>
      <c r="C9" s="111"/>
      <c r="D9" s="118"/>
      <c r="E9" s="38"/>
      <c r="F9" s="114"/>
    </row>
    <row r="10" spans="1:6" ht="12" x14ac:dyDescent="0.2">
      <c r="A10" s="12">
        <f>IF(ISBLANK(F10),"",COUNTA($F$6:$F10))</f>
        <v>3</v>
      </c>
      <c r="B10" s="13" t="s">
        <v>197</v>
      </c>
      <c r="C10" s="27" t="s">
        <v>198</v>
      </c>
      <c r="D10" s="28"/>
      <c r="E10" s="106"/>
      <c r="F10" s="19" t="s">
        <v>13</v>
      </c>
    </row>
    <row r="11" spans="1:6" ht="12" x14ac:dyDescent="0.2">
      <c r="A11" s="12">
        <f>IF(ISBLANK(F11),"",COUNTA($F$6:$F11))</f>
        <v>4</v>
      </c>
      <c r="B11" s="13" t="s">
        <v>234</v>
      </c>
      <c r="C11" s="27" t="s">
        <v>5</v>
      </c>
      <c r="D11" s="28"/>
      <c r="E11" s="106"/>
      <c r="F11" s="19" t="s">
        <v>13</v>
      </c>
    </row>
    <row r="12" spans="1:6" ht="12" x14ac:dyDescent="0.2">
      <c r="A12" s="12">
        <f>IF(ISBLANK(F12),"",COUNTA($F$6:$F12))</f>
        <v>5</v>
      </c>
      <c r="B12" s="13" t="s">
        <v>29</v>
      </c>
      <c r="C12" s="13" t="s">
        <v>30</v>
      </c>
      <c r="D12" s="28"/>
      <c r="E12" s="106"/>
      <c r="F12" s="3" t="s">
        <v>13</v>
      </c>
    </row>
    <row r="13" spans="1:6" ht="12" x14ac:dyDescent="0.2">
      <c r="A13" s="12">
        <f>IF(ISBLANK(F13),"",COUNTA($F$6:$F13))</f>
        <v>6</v>
      </c>
      <c r="B13" s="13" t="s">
        <v>4</v>
      </c>
      <c r="C13" s="13" t="s">
        <v>6</v>
      </c>
      <c r="D13" s="28"/>
      <c r="E13" s="106"/>
      <c r="F13" s="3" t="s">
        <v>13</v>
      </c>
    </row>
    <row r="14" spans="1:6" ht="12" x14ac:dyDescent="0.2">
      <c r="A14" s="12">
        <f>IF(ISBLANK(F14),"",COUNTA($F$6:$F14))</f>
        <v>7</v>
      </c>
      <c r="B14" s="13" t="s">
        <v>145</v>
      </c>
      <c r="C14" s="13" t="s">
        <v>157</v>
      </c>
      <c r="D14" s="28"/>
      <c r="E14" s="106"/>
      <c r="F14" s="3" t="s">
        <v>13</v>
      </c>
    </row>
    <row r="15" spans="1:6" ht="12" x14ac:dyDescent="0.2">
      <c r="A15" s="12">
        <f>IF(ISBLANK(F15),"",COUNTA($F$6:$F15))</f>
        <v>8</v>
      </c>
      <c r="B15" s="13" t="s">
        <v>147</v>
      </c>
      <c r="C15" s="13" t="s">
        <v>146</v>
      </c>
      <c r="D15" s="28"/>
      <c r="E15" s="106"/>
      <c r="F15" s="3" t="s">
        <v>13</v>
      </c>
    </row>
    <row r="16" spans="1:6" ht="12" x14ac:dyDescent="0.2">
      <c r="A16" s="12">
        <f>IF(ISBLANK(F16),"",COUNTA($F$6:$F16))</f>
        <v>9</v>
      </c>
      <c r="B16" s="13" t="s">
        <v>159</v>
      </c>
      <c r="C16" s="13" t="s">
        <v>158</v>
      </c>
      <c r="D16" s="28"/>
      <c r="E16" s="106"/>
      <c r="F16" s="3" t="s">
        <v>13</v>
      </c>
    </row>
    <row r="17" spans="1:6" ht="12" x14ac:dyDescent="0.2">
      <c r="A17" s="12">
        <f>IF(ISBLANK(F17),"",COUNTA($F$6:$F17))</f>
        <v>10</v>
      </c>
      <c r="B17" s="13" t="s">
        <v>160</v>
      </c>
      <c r="C17" s="13" t="s">
        <v>12</v>
      </c>
      <c r="D17" s="28"/>
      <c r="E17" s="106"/>
      <c r="F17" s="3" t="s">
        <v>13</v>
      </c>
    </row>
    <row r="18" spans="1:6" ht="12" x14ac:dyDescent="0.2">
      <c r="A18" s="12">
        <f>IF(ISBLANK(F18),"",COUNTA($F$6:$F18))</f>
        <v>11</v>
      </c>
      <c r="B18" s="13" t="s">
        <v>138</v>
      </c>
      <c r="C18" s="13" t="s">
        <v>139</v>
      </c>
      <c r="D18" s="28"/>
      <c r="E18" s="106"/>
      <c r="F18" s="3" t="s">
        <v>13</v>
      </c>
    </row>
    <row r="19" spans="1:6" ht="13.5" x14ac:dyDescent="0.2">
      <c r="A19" s="12">
        <f>IF(ISBLANK(F19),"",COUNTA($F$6:$F19))</f>
        <v>12</v>
      </c>
      <c r="B19" s="11" t="s">
        <v>156</v>
      </c>
      <c r="C19" s="11" t="s">
        <v>257</v>
      </c>
      <c r="D19" s="28"/>
      <c r="E19" s="106"/>
      <c r="F19" s="47" t="s">
        <v>13</v>
      </c>
    </row>
    <row r="20" spans="1:6" ht="13.5" x14ac:dyDescent="0.2">
      <c r="A20" s="12">
        <f>IF(ISBLANK(F20),"",COUNTA($F$6:$F20))</f>
        <v>13</v>
      </c>
      <c r="B20" s="13" t="s">
        <v>144</v>
      </c>
      <c r="C20" s="13" t="s">
        <v>143</v>
      </c>
      <c r="D20" s="28"/>
      <c r="E20" s="106"/>
      <c r="F20" s="47" t="s">
        <v>13</v>
      </c>
    </row>
    <row r="21" spans="1:6" ht="13.5" x14ac:dyDescent="0.2">
      <c r="A21" s="12">
        <f>IF(ISBLANK(F21),"",COUNTA($F$6:$F21))</f>
        <v>14</v>
      </c>
      <c r="B21" s="13" t="s">
        <v>164</v>
      </c>
      <c r="C21" s="13" t="s">
        <v>253</v>
      </c>
      <c r="D21" s="28"/>
      <c r="E21" s="106"/>
      <c r="F21" s="47" t="s">
        <v>13</v>
      </c>
    </row>
    <row r="22" spans="1:6" ht="13.5" x14ac:dyDescent="0.2">
      <c r="A22" s="12">
        <f>IF(ISBLANK(F22),"",COUNTA($F$6:$F22))</f>
        <v>15</v>
      </c>
      <c r="B22" s="13" t="s">
        <v>155</v>
      </c>
      <c r="C22" s="13" t="s">
        <v>182</v>
      </c>
      <c r="D22" s="28"/>
      <c r="E22" s="106"/>
      <c r="F22" s="47" t="s">
        <v>13</v>
      </c>
    </row>
    <row r="23" spans="1:6" s="113" customFormat="1" ht="12" x14ac:dyDescent="0.2">
      <c r="A23" s="109" t="str">
        <f>IF(ISBLANK(F23),"",COUNTA($F$6:$F23))</f>
        <v/>
      </c>
      <c r="B23" s="115" t="s">
        <v>270</v>
      </c>
      <c r="C23" s="116"/>
      <c r="D23" s="117"/>
      <c r="E23" s="38"/>
      <c r="F23" s="114"/>
    </row>
    <row r="24" spans="1:6" ht="12" x14ac:dyDescent="0.2">
      <c r="A24" s="12">
        <f>IF(ISBLANK(F24),"",COUNTA($F$6:$F24))</f>
        <v>16</v>
      </c>
      <c r="B24" s="55" t="s">
        <v>148</v>
      </c>
      <c r="C24" s="11" t="s">
        <v>149</v>
      </c>
      <c r="D24" s="28"/>
      <c r="E24" s="106"/>
      <c r="F24" s="47" t="s">
        <v>13</v>
      </c>
    </row>
    <row r="25" spans="1:6" ht="12" x14ac:dyDescent="0.2">
      <c r="A25" s="12">
        <f>IF(ISBLANK(F25),"",COUNTA($F$6:$F25))</f>
        <v>17</v>
      </c>
      <c r="B25" s="55" t="s">
        <v>150</v>
      </c>
      <c r="C25" s="13" t="s">
        <v>183</v>
      </c>
      <c r="D25" s="28"/>
      <c r="E25" s="106"/>
      <c r="F25" s="47" t="s">
        <v>13</v>
      </c>
    </row>
    <row r="26" spans="1:6" ht="12" x14ac:dyDescent="0.2">
      <c r="A26" s="12">
        <f>IF(ISBLANK(F26),"",COUNTA($F$6:$F26))</f>
        <v>18</v>
      </c>
      <c r="B26" s="55" t="s">
        <v>153</v>
      </c>
      <c r="C26" s="13" t="s">
        <v>152</v>
      </c>
      <c r="D26" s="28"/>
      <c r="E26" s="106"/>
      <c r="F26" s="47" t="s">
        <v>13</v>
      </c>
    </row>
    <row r="27" spans="1:6" s="113" customFormat="1" ht="12" x14ac:dyDescent="0.2">
      <c r="A27" s="109" t="str">
        <f>IF(ISBLANK(F27),"",COUNTA($F$6:$F27))</f>
        <v/>
      </c>
      <c r="B27" s="115" t="s">
        <v>272</v>
      </c>
      <c r="C27" s="116"/>
      <c r="D27" s="117"/>
      <c r="E27" s="38"/>
      <c r="F27" s="114"/>
    </row>
    <row r="28" spans="1:6" ht="12" x14ac:dyDescent="0.2">
      <c r="A28" s="12">
        <f>IF(ISBLANK(F28),"",COUNTA($F$6:$F28))</f>
        <v>19</v>
      </c>
      <c r="B28" s="55" t="s">
        <v>148</v>
      </c>
      <c r="C28" s="11" t="s">
        <v>149</v>
      </c>
      <c r="D28" s="28"/>
      <c r="E28" s="106"/>
      <c r="F28" s="47" t="s">
        <v>13</v>
      </c>
    </row>
    <row r="29" spans="1:6" ht="12" x14ac:dyDescent="0.2">
      <c r="A29" s="12">
        <f>IF(ISBLANK(F29),"",COUNTA($F$6:$F29))</f>
        <v>20</v>
      </c>
      <c r="B29" s="55" t="s">
        <v>150</v>
      </c>
      <c r="C29" s="13" t="s">
        <v>184</v>
      </c>
      <c r="D29" s="28"/>
      <c r="E29" s="106"/>
      <c r="F29" s="47" t="s">
        <v>13</v>
      </c>
    </row>
    <row r="30" spans="1:6" ht="12" x14ac:dyDescent="0.2">
      <c r="A30" s="12">
        <f>IF(ISBLANK(F30),"",COUNTA($F$6:$F30))</f>
        <v>21</v>
      </c>
      <c r="B30" s="55" t="s">
        <v>153</v>
      </c>
      <c r="C30" s="13" t="s">
        <v>258</v>
      </c>
      <c r="D30" s="28"/>
      <c r="E30" s="106"/>
      <c r="F30" s="47" t="s">
        <v>13</v>
      </c>
    </row>
    <row r="31" spans="1:6" s="113" customFormat="1" ht="12" x14ac:dyDescent="0.2">
      <c r="A31" s="109" t="str">
        <f>IF(ISBLANK(F31),"",COUNTA($F$6:$F31))</f>
        <v/>
      </c>
      <c r="B31" s="115" t="s">
        <v>273</v>
      </c>
      <c r="C31" s="116"/>
      <c r="D31" s="117"/>
      <c r="E31" s="38"/>
      <c r="F31" s="114"/>
    </row>
    <row r="32" spans="1:6" ht="12" x14ac:dyDescent="0.2">
      <c r="A32" s="12">
        <f>IF(ISBLANK(F32),"",COUNTA($F$6:$F32))</f>
        <v>22</v>
      </c>
      <c r="B32" s="55" t="s">
        <v>148</v>
      </c>
      <c r="C32" s="11" t="s">
        <v>149</v>
      </c>
      <c r="D32" s="28"/>
      <c r="E32" s="106"/>
      <c r="F32" s="47" t="s">
        <v>13</v>
      </c>
    </row>
    <row r="33" spans="1:6" ht="12" x14ac:dyDescent="0.2">
      <c r="A33" s="12">
        <f>IF(ISBLANK(F33),"",COUNTA($F$6:$F33))</f>
        <v>23</v>
      </c>
      <c r="B33" s="55" t="s">
        <v>150</v>
      </c>
      <c r="C33" s="13" t="s">
        <v>184</v>
      </c>
      <c r="D33" s="28"/>
      <c r="E33" s="106"/>
      <c r="F33" s="47" t="s">
        <v>13</v>
      </c>
    </row>
    <row r="34" spans="1:6" ht="12" x14ac:dyDescent="0.2">
      <c r="A34" s="12">
        <f>IF(ISBLANK(F34),"",COUNTA($F$6:$F34))</f>
        <v>24</v>
      </c>
      <c r="B34" s="55" t="s">
        <v>153</v>
      </c>
      <c r="C34" s="13" t="s">
        <v>154</v>
      </c>
      <c r="D34" s="28"/>
      <c r="E34" s="106"/>
      <c r="F34" s="47" t="s">
        <v>13</v>
      </c>
    </row>
    <row r="35" spans="1:6" s="113" customFormat="1" ht="12" x14ac:dyDescent="0.2">
      <c r="A35" s="109" t="str">
        <f>IF(ISBLANK(F35),"",COUNTA($F$6:$F35))</f>
        <v/>
      </c>
      <c r="B35" s="115" t="s">
        <v>161</v>
      </c>
      <c r="C35" s="116"/>
      <c r="D35" s="117"/>
      <c r="E35" s="38"/>
      <c r="F35" s="114"/>
    </row>
    <row r="36" spans="1:6" ht="12" x14ac:dyDescent="0.2">
      <c r="A36" s="12">
        <f>IF(ISBLANK(F36),"",COUNTA($F$6:$F36))</f>
        <v>25</v>
      </c>
      <c r="B36" s="13" t="s">
        <v>162</v>
      </c>
      <c r="C36" s="13" t="s">
        <v>13</v>
      </c>
      <c r="D36" s="28"/>
      <c r="E36" s="106"/>
      <c r="F36" s="47" t="s">
        <v>13</v>
      </c>
    </row>
    <row r="37" spans="1:6" ht="12" x14ac:dyDescent="0.2">
      <c r="A37" s="12">
        <f>IF(ISBLANK(F37),"",COUNTA($F$6:$F37))</f>
        <v>26</v>
      </c>
      <c r="B37" s="13" t="s">
        <v>163</v>
      </c>
      <c r="C37" s="13" t="s">
        <v>13</v>
      </c>
      <c r="D37" s="28"/>
      <c r="E37" s="106"/>
      <c r="F37" s="47" t="s">
        <v>13</v>
      </c>
    </row>
    <row r="38" spans="1:6" ht="12" x14ac:dyDescent="0.2"/>
    <row r="39" spans="1:6" ht="12.75" x14ac:dyDescent="0.2">
      <c r="B39" s="5" t="s">
        <v>18</v>
      </c>
    </row>
    <row r="40" spans="1:6" ht="12.75" x14ac:dyDescent="0.2">
      <c r="B40" s="6" t="s">
        <v>19</v>
      </c>
      <c r="C40" s="18"/>
    </row>
    <row r="41" spans="1:6" ht="12.75" x14ac:dyDescent="0.2">
      <c r="B41" s="6" t="s">
        <v>20</v>
      </c>
      <c r="C41" s="7"/>
    </row>
    <row r="42" spans="1:6" ht="12" x14ac:dyDescent="0.2"/>
    <row r="43" spans="1:6" ht="12.75" x14ac:dyDescent="0.2">
      <c r="B43" s="10" t="s">
        <v>22</v>
      </c>
    </row>
    <row r="44" spans="1:6" ht="12" x14ac:dyDescent="0.2">
      <c r="B44" s="137"/>
      <c r="C44" s="137"/>
      <c r="D44" s="137"/>
    </row>
    <row r="45" spans="1:6" ht="12" x14ac:dyDescent="0.2"/>
    <row r="46" spans="1:6" ht="12.75" x14ac:dyDescent="0.2">
      <c r="B46" s="10" t="s">
        <v>23</v>
      </c>
    </row>
    <row r="47" spans="1:6" ht="12" x14ac:dyDescent="0.2">
      <c r="B47" s="137"/>
      <c r="C47" s="137"/>
      <c r="D47" s="137"/>
    </row>
    <row r="48" spans="1:6" ht="12" x14ac:dyDescent="0.2"/>
    <row r="49" spans="2:5" ht="12.75" x14ac:dyDescent="0.2">
      <c r="B49" s="10" t="s">
        <v>26</v>
      </c>
    </row>
    <row r="50" spans="2:5" ht="84" customHeight="1" x14ac:dyDescent="0.2">
      <c r="B50" s="144" t="s">
        <v>38</v>
      </c>
      <c r="C50" s="145"/>
      <c r="D50" s="146"/>
      <c r="E50" s="46" t="s">
        <v>87</v>
      </c>
    </row>
    <row r="51" spans="2:5" ht="24" customHeight="1" x14ac:dyDescent="0.2">
      <c r="B51" s="147" t="s">
        <v>25</v>
      </c>
      <c r="C51" s="148"/>
      <c r="D51" s="149"/>
    </row>
    <row r="52" spans="2:5" ht="12" x14ac:dyDescent="0.2"/>
    <row r="53" spans="2:5" ht="12" x14ac:dyDescent="0.2"/>
    <row r="54" spans="2:5" ht="12" x14ac:dyDescent="0.2"/>
    <row r="55" spans="2:5" ht="12" x14ac:dyDescent="0.2"/>
  </sheetData>
  <sheetProtection algorithmName="SHA-512" hashValue="3cRZhfkY63jsI7X4LRzPH/uqWCfBZsyx5sgxmGMJnkyRQ6XyrceiCwtkKjZA081H9BvjJRJ/9amnNa39deTFGw==" saltValue="JPLstG1seOQ/+u3Vdy09wQ==" spinCount="100000" sheet="1" objects="1" scenarios="1" formatRows="0" insertHyperlinks="0"/>
  <mergeCells count="4">
    <mergeCell ref="B44:D44"/>
    <mergeCell ref="B47:D47"/>
    <mergeCell ref="B50:D50"/>
    <mergeCell ref="B51:D51"/>
  </mergeCells>
  <conditionalFormatting sqref="D1">
    <cfRule type="expression" dxfId="35" priority="5">
      <formula>($A$1=$A$2)</formula>
    </cfRule>
    <cfRule type="expression" dxfId="34" priority="6">
      <formula>NOT($A$1=$A$2)</formula>
    </cfRule>
  </conditionalFormatting>
  <conditionalFormatting sqref="D7:D8 D24:D26 D28:D30 D32:D34 D36:D37 B44 B47">
    <cfRule type="notContainsBlanks" dxfId="33" priority="3">
      <formula>LEN(TRIM(B7))&gt;0</formula>
    </cfRule>
    <cfRule type="containsBlanks" dxfId="32" priority="4">
      <formula>LEN(TRIM(B7))=0</formula>
    </cfRule>
  </conditionalFormatting>
  <conditionalFormatting sqref="D10:D22">
    <cfRule type="notContainsBlanks" dxfId="31" priority="1">
      <formula>LEN(TRIM(D10))&gt;0</formula>
    </cfRule>
    <cfRule type="containsBlanks" dxfId="30" priority="2">
      <formula>LEN(TRIM(D10))=0</formula>
    </cfRule>
  </conditionalFormatting>
  <hyperlinks>
    <hyperlink ref="E3" location="Vsebina!B32" display="Pojdi na vsebino (kazalo) dokumenta" xr:uid="{FE457099-DA4E-4204-98B4-A8B88C6529F4}"/>
  </hyperlinks>
  <pageMargins left="0.70866141732283472" right="0.70866141732283472" top="0.51181102362204722" bottom="0.51181102362204722" header="0.31496062992125984" footer="0.31496062992125984"/>
  <pageSetup paperSize="9" fitToHeight="0" orientation="landscape" r:id="rId1"/>
  <drawing r:id="rId2"/>
  <tableParts count="1">
    <tablePart r:id="rId3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1E45D-532C-453A-8CC4-9D055F5DA1A0}">
  <sheetPr>
    <pageSetUpPr fitToPage="1"/>
  </sheetPr>
  <dimension ref="A1:F55"/>
  <sheetViews>
    <sheetView showGridLines="0" zoomScale="120" zoomScaleNormal="120" workbookViewId="0">
      <pane ySplit="5" topLeftCell="A6" activePane="bottomLeft" state="frozen"/>
      <selection activeCell="H40" sqref="H40"/>
      <selection pane="bottomLeft" activeCell="D7" sqref="D7"/>
    </sheetView>
  </sheetViews>
  <sheetFormatPr defaultRowHeight="92.25" customHeight="1" x14ac:dyDescent="0.2"/>
  <cols>
    <col min="1" max="1" width="4.7109375" style="1" customWidth="1"/>
    <col min="2" max="2" width="58.7109375" style="2" customWidth="1"/>
    <col min="3" max="3" width="24.7109375" style="2" customWidth="1"/>
    <col min="4" max="4" width="42.7109375" style="2" customWidth="1"/>
    <col min="5" max="5" width="31.85546875" style="2" bestFit="1" customWidth="1"/>
    <col min="6" max="6" width="7.85546875" style="2" hidden="1" customWidth="1"/>
    <col min="7" max="16384" width="9.140625" style="2"/>
  </cols>
  <sheetData>
    <row r="1" spans="1:6" ht="12.75" x14ac:dyDescent="0.2">
      <c r="A1" s="9" cm="1">
        <f t="array" ref="A1">SUMPRODUCT(--(Tabela_NIT_Vodna['#]&lt;&gt;"")*((Tabela_NIT_Vodna[Podatki ponudnika]&lt;&gt;"")*(LEN(TRIM(Tabela_NIT_Vodna[Podatki ponudnika]))&gt;0)))</f>
        <v>0</v>
      </c>
      <c r="B1" s="50"/>
      <c r="C1" s="51"/>
      <c r="D1" s="25" t="str" cm="1">
        <f t="array" ref="D1">_xlfn.CONCAT("Izpolnjeno število pozicij:","  ",SUMPRODUCT(--(Tabela_NIT_Vodna['#]&lt;&gt;"")*((Tabela_NIT_Vodna[Podatki ponudnika]&lt;&gt;"")*(LEN(TRIM(Tabela_NIT_Vodna[Podatki ponudnika]))&gt;0))),"/",COUNTIFS(Tabela_NIT_Vodna['#],"&gt;0"))</f>
        <v>Izpolnjeno število pozicij:  0/24</v>
      </c>
    </row>
    <row r="2" spans="1:6" s="24" customFormat="1" ht="8.25" x14ac:dyDescent="0.15">
      <c r="A2" s="9">
        <f>COUNTIFS(Tabela_NIT_Vodna['#],"&gt;0")</f>
        <v>24</v>
      </c>
      <c r="B2" s="52"/>
      <c r="C2" s="53"/>
    </row>
    <row r="3" spans="1:6" customFormat="1" ht="15" x14ac:dyDescent="0.25">
      <c r="A3" s="20"/>
      <c r="B3" s="22" t="s">
        <v>17</v>
      </c>
      <c r="C3" s="23"/>
      <c r="D3" s="23"/>
      <c r="E3" s="74" t="s">
        <v>274</v>
      </c>
      <c r="F3" s="8"/>
    </row>
    <row r="4" spans="1:6" customFormat="1" ht="15" x14ac:dyDescent="0.25">
      <c r="A4" s="20"/>
      <c r="B4" s="14" t="s">
        <v>165</v>
      </c>
      <c r="C4" s="21"/>
      <c r="D4" s="21"/>
      <c r="E4" s="21"/>
    </row>
    <row r="5" spans="1:6" ht="12.75" x14ac:dyDescent="0.2">
      <c r="A5" s="15" t="s">
        <v>3</v>
      </c>
      <c r="B5" s="16" t="s">
        <v>0</v>
      </c>
      <c r="C5" s="16" t="s">
        <v>1</v>
      </c>
      <c r="D5" s="16" t="s">
        <v>2</v>
      </c>
      <c r="E5" s="17" t="s">
        <v>16</v>
      </c>
      <c r="F5" s="4" t="s">
        <v>21</v>
      </c>
    </row>
    <row r="6" spans="1:6" s="70" customFormat="1" ht="12" x14ac:dyDescent="0.2">
      <c r="A6" s="30" t="str">
        <f>IF(ISBLANK(F6),"",COUNTA($F6:$F$6))</f>
        <v/>
      </c>
      <c r="B6" s="32" t="s">
        <v>165</v>
      </c>
      <c r="C6" s="33"/>
      <c r="D6" s="107"/>
      <c r="E6" s="34"/>
      <c r="F6" s="31"/>
    </row>
    <row r="7" spans="1:6" ht="12" x14ac:dyDescent="0.2">
      <c r="A7" s="12">
        <f>IF(ISBLANK(F7),"",COUNTA($F$7:$F7))</f>
        <v>1</v>
      </c>
      <c r="B7" s="11" t="s">
        <v>166</v>
      </c>
      <c r="C7" s="26" t="s">
        <v>27</v>
      </c>
      <c r="D7" s="28"/>
      <c r="E7" s="106"/>
      <c r="F7" s="3" t="s">
        <v>13</v>
      </c>
    </row>
    <row r="8" spans="1:6" ht="12" x14ac:dyDescent="0.2">
      <c r="A8" s="12">
        <f>IF(ISBLANK(F8),"",COUNTA($F$7:$F8))</f>
        <v>2</v>
      </c>
      <c r="B8" s="11" t="s">
        <v>167</v>
      </c>
      <c r="C8" s="26" t="s">
        <v>27</v>
      </c>
      <c r="D8" s="28"/>
      <c r="E8" s="106"/>
      <c r="F8" s="3" t="s">
        <v>13</v>
      </c>
    </row>
    <row r="9" spans="1:6" s="70" customFormat="1" ht="12" x14ac:dyDescent="0.2">
      <c r="A9" s="30" t="str">
        <f>IF(ISBLANK(F9),"",COUNTA($F$6:$F9))</f>
        <v/>
      </c>
      <c r="B9" s="32" t="s">
        <v>44</v>
      </c>
      <c r="C9" s="33"/>
      <c r="D9" s="107"/>
      <c r="E9" s="34"/>
      <c r="F9" s="86"/>
    </row>
    <row r="10" spans="1:6" ht="12" x14ac:dyDescent="0.2">
      <c r="A10" s="12">
        <f>IF(ISBLANK(F10),"",COUNTA($F$6:$F10))</f>
        <v>3</v>
      </c>
      <c r="B10" s="13" t="s">
        <v>197</v>
      </c>
      <c r="C10" s="27" t="s">
        <v>198</v>
      </c>
      <c r="D10" s="28"/>
      <c r="E10" s="106"/>
      <c r="F10" s="19" t="s">
        <v>13</v>
      </c>
    </row>
    <row r="11" spans="1:6" ht="12" x14ac:dyDescent="0.2">
      <c r="A11" s="12">
        <f>IF(ISBLANK(F11),"",COUNTA($F$6:$F11))</f>
        <v>4</v>
      </c>
      <c r="B11" s="13" t="s">
        <v>234</v>
      </c>
      <c r="C11" s="27" t="s">
        <v>5</v>
      </c>
      <c r="D11" s="28"/>
      <c r="E11" s="106"/>
      <c r="F11" s="19" t="s">
        <v>13</v>
      </c>
    </row>
    <row r="12" spans="1:6" ht="12" x14ac:dyDescent="0.2">
      <c r="A12" s="12">
        <f>IF(ISBLANK(F12),"",COUNTA($F$6:$F12))</f>
        <v>5</v>
      </c>
      <c r="B12" s="13" t="s">
        <v>29</v>
      </c>
      <c r="C12" s="13" t="s">
        <v>30</v>
      </c>
      <c r="D12" s="28"/>
      <c r="E12" s="106"/>
      <c r="F12" s="3" t="s">
        <v>13</v>
      </c>
    </row>
    <row r="13" spans="1:6" ht="12" x14ac:dyDescent="0.2">
      <c r="A13" s="12">
        <f>IF(ISBLANK(F13),"",COUNTA($F$6:$F13))</f>
        <v>6</v>
      </c>
      <c r="B13" s="13" t="s">
        <v>4</v>
      </c>
      <c r="C13" s="13" t="s">
        <v>6</v>
      </c>
      <c r="D13" s="28"/>
      <c r="E13" s="106"/>
      <c r="F13" s="3" t="s">
        <v>13</v>
      </c>
    </row>
    <row r="14" spans="1:6" ht="12" x14ac:dyDescent="0.2">
      <c r="A14" s="12">
        <f>IF(ISBLANK(F14),"",COUNTA($F$6:$F14))</f>
        <v>7</v>
      </c>
      <c r="B14" s="13" t="s">
        <v>145</v>
      </c>
      <c r="C14" s="13" t="s">
        <v>157</v>
      </c>
      <c r="D14" s="28"/>
      <c r="E14" s="106"/>
      <c r="F14" s="3" t="s">
        <v>13</v>
      </c>
    </row>
    <row r="15" spans="1:6" ht="12" x14ac:dyDescent="0.2">
      <c r="A15" s="12">
        <f>IF(ISBLANK(F15),"",COUNTA($F$6:$F15))</f>
        <v>8</v>
      </c>
      <c r="B15" s="13" t="s">
        <v>168</v>
      </c>
      <c r="C15" s="13" t="s">
        <v>146</v>
      </c>
      <c r="D15" s="28"/>
      <c r="E15" s="106"/>
      <c r="F15" s="3" t="s">
        <v>13</v>
      </c>
    </row>
    <row r="16" spans="1:6" ht="12" x14ac:dyDescent="0.2">
      <c r="A16" s="12">
        <f>IF(ISBLANK(F16),"",COUNTA($F$6:$F16))</f>
        <v>9</v>
      </c>
      <c r="B16" s="13" t="s">
        <v>159</v>
      </c>
      <c r="C16" s="13" t="s">
        <v>158</v>
      </c>
      <c r="D16" s="28"/>
      <c r="E16" s="106"/>
      <c r="F16" s="3" t="s">
        <v>13</v>
      </c>
    </row>
    <row r="17" spans="1:6" ht="12" x14ac:dyDescent="0.2">
      <c r="A17" s="12">
        <f>IF(ISBLANK(F17),"",COUNTA($F$6:$F17))</f>
        <v>10</v>
      </c>
      <c r="B17" s="13" t="s">
        <v>160</v>
      </c>
      <c r="C17" s="13" t="s">
        <v>12</v>
      </c>
      <c r="D17" s="28"/>
      <c r="E17" s="106"/>
      <c r="F17" s="3" t="s">
        <v>13</v>
      </c>
    </row>
    <row r="18" spans="1:6" ht="13.5" x14ac:dyDescent="0.2">
      <c r="A18" s="12">
        <f>IF(ISBLANK(F18),"",COUNTA($F$6:$F18))</f>
        <v>11</v>
      </c>
      <c r="B18" s="11" t="s">
        <v>169</v>
      </c>
      <c r="C18" s="11" t="s">
        <v>170</v>
      </c>
      <c r="D18" s="28"/>
      <c r="E18" s="106"/>
      <c r="F18" s="47" t="s">
        <v>13</v>
      </c>
    </row>
    <row r="19" spans="1:6" s="70" customFormat="1" ht="12" x14ac:dyDescent="0.2">
      <c r="A19" s="30" t="str">
        <f>IF(ISBLANK(F19),"",COUNTA($F$6:$F19))</f>
        <v/>
      </c>
      <c r="B19" s="108" t="s">
        <v>262</v>
      </c>
      <c r="C19" s="98"/>
      <c r="D19" s="105"/>
      <c r="E19" s="34"/>
      <c r="F19" s="86"/>
    </row>
    <row r="20" spans="1:6" ht="12" x14ac:dyDescent="0.2">
      <c r="A20" s="12">
        <f>IF(ISBLANK(F20),"",COUNTA($F$6:$F20))</f>
        <v>12</v>
      </c>
      <c r="B20" s="55" t="s">
        <v>171</v>
      </c>
      <c r="C20" s="11" t="s">
        <v>172</v>
      </c>
      <c r="D20" s="28"/>
      <c r="E20" s="106"/>
      <c r="F20" s="47" t="s">
        <v>13</v>
      </c>
    </row>
    <row r="21" spans="1:6" ht="12" x14ac:dyDescent="0.2">
      <c r="A21" s="12">
        <f>IF(ISBLANK(F21),"",COUNTA($F$6:$F21))</f>
        <v>13</v>
      </c>
      <c r="B21" s="55" t="s">
        <v>150</v>
      </c>
      <c r="C21" s="13" t="s">
        <v>181</v>
      </c>
      <c r="D21" s="28"/>
      <c r="E21" s="106"/>
      <c r="F21" s="47" t="s">
        <v>13</v>
      </c>
    </row>
    <row r="22" spans="1:6" ht="12" x14ac:dyDescent="0.2">
      <c r="A22" s="12">
        <f>IF(ISBLANK(F22),"",COUNTA($F$6:$F22))</f>
        <v>14</v>
      </c>
      <c r="B22" s="55" t="s">
        <v>151</v>
      </c>
      <c r="C22" s="13" t="s">
        <v>173</v>
      </c>
      <c r="D22" s="28"/>
      <c r="E22" s="106"/>
      <c r="F22" s="47" t="s">
        <v>13</v>
      </c>
    </row>
    <row r="23" spans="1:6" s="70" customFormat="1" ht="12" x14ac:dyDescent="0.2">
      <c r="A23" s="30" t="str">
        <f>IF(ISBLANK(F23),"",COUNTA($F$6:$F23))</f>
        <v/>
      </c>
      <c r="B23" s="108" t="s">
        <v>263</v>
      </c>
      <c r="C23" s="98"/>
      <c r="D23" s="105"/>
      <c r="E23" s="34"/>
      <c r="F23" s="86"/>
    </row>
    <row r="24" spans="1:6" ht="12" x14ac:dyDescent="0.2">
      <c r="A24" s="12">
        <f>IF(ISBLANK(F24),"",COUNTA($F$6:$F24))</f>
        <v>15</v>
      </c>
      <c r="B24" s="55" t="s">
        <v>171</v>
      </c>
      <c r="C24" s="11" t="s">
        <v>172</v>
      </c>
      <c r="D24" s="28"/>
      <c r="E24" s="106"/>
      <c r="F24" s="47" t="s">
        <v>13</v>
      </c>
    </row>
    <row r="25" spans="1:6" ht="12" x14ac:dyDescent="0.2">
      <c r="A25" s="12">
        <f>IF(ISBLANK(F25),"",COUNTA($F$6:$F25))</f>
        <v>16</v>
      </c>
      <c r="B25" s="55" t="s">
        <v>150</v>
      </c>
      <c r="C25" s="13" t="s">
        <v>181</v>
      </c>
      <c r="D25" s="28"/>
      <c r="E25" s="106"/>
      <c r="F25" s="47" t="s">
        <v>13</v>
      </c>
    </row>
    <row r="26" spans="1:6" ht="12" x14ac:dyDescent="0.2">
      <c r="A26" s="12">
        <f>IF(ISBLANK(F26),"",COUNTA($F$6:$F26))</f>
        <v>17</v>
      </c>
      <c r="B26" s="55" t="s">
        <v>151</v>
      </c>
      <c r="C26" s="13" t="s">
        <v>174</v>
      </c>
      <c r="D26" s="28"/>
      <c r="E26" s="106"/>
      <c r="F26" s="47" t="s">
        <v>13</v>
      </c>
    </row>
    <row r="27" spans="1:6" s="70" customFormat="1" ht="12" x14ac:dyDescent="0.2">
      <c r="A27" s="30" t="str">
        <f>IF(ISBLANK(F27),"",COUNTA($F$6:$F27))</f>
        <v/>
      </c>
      <c r="B27" s="108" t="s">
        <v>175</v>
      </c>
      <c r="C27" s="98"/>
      <c r="D27" s="105"/>
      <c r="E27" s="34"/>
      <c r="F27" s="86"/>
    </row>
    <row r="28" spans="1:6" ht="12" x14ac:dyDescent="0.2">
      <c r="A28" s="12">
        <f>IF(ISBLANK(F28),"",COUNTA($F$7:$F28))</f>
        <v>18</v>
      </c>
      <c r="B28" s="11" t="s">
        <v>268</v>
      </c>
      <c r="C28" s="26" t="s">
        <v>27</v>
      </c>
      <c r="D28" s="28"/>
      <c r="E28" s="106"/>
      <c r="F28" s="3" t="s">
        <v>13</v>
      </c>
    </row>
    <row r="29" spans="1:6" ht="12" x14ac:dyDescent="0.2">
      <c r="A29" s="12">
        <f>IF(ISBLANK(F29),"",COUNTA($F$7:$F29))</f>
        <v>19</v>
      </c>
      <c r="B29" s="11" t="s">
        <v>269</v>
      </c>
      <c r="C29" s="26" t="s">
        <v>27</v>
      </c>
      <c r="D29" s="28"/>
      <c r="E29" s="106"/>
      <c r="F29" s="3" t="s">
        <v>13</v>
      </c>
    </row>
    <row r="30" spans="1:6" ht="12" x14ac:dyDescent="0.2">
      <c r="A30" s="12">
        <f>IF(ISBLANK(F30),"",COUNTA($F$6:$F30))</f>
        <v>20</v>
      </c>
      <c r="B30" s="13" t="s">
        <v>176</v>
      </c>
      <c r="C30" s="13" t="s">
        <v>13</v>
      </c>
      <c r="D30" s="28"/>
      <c r="E30" s="106"/>
      <c r="F30" s="47" t="s">
        <v>13</v>
      </c>
    </row>
    <row r="31" spans="1:6" ht="12" x14ac:dyDescent="0.2">
      <c r="A31" s="12">
        <f>IF(ISBLANK(F31),"",COUNTA($F$6:$F31))</f>
        <v>21</v>
      </c>
      <c r="B31" s="13" t="s">
        <v>177</v>
      </c>
      <c r="C31" s="13" t="s">
        <v>179</v>
      </c>
      <c r="D31" s="28"/>
      <c r="E31" s="106"/>
      <c r="F31" s="47" t="s">
        <v>13</v>
      </c>
    </row>
    <row r="32" spans="1:6" ht="12" x14ac:dyDescent="0.2">
      <c r="A32" s="12">
        <f>IF(ISBLANK(F32),"",COUNTA($F$6:$F32))</f>
        <v>22</v>
      </c>
      <c r="B32" s="13" t="s">
        <v>178</v>
      </c>
      <c r="C32" s="13" t="s">
        <v>180</v>
      </c>
      <c r="D32" s="28"/>
      <c r="E32" s="106"/>
      <c r="F32" s="47" t="s">
        <v>13</v>
      </c>
    </row>
    <row r="33" spans="1:6" s="70" customFormat="1" ht="12" x14ac:dyDescent="0.2">
      <c r="A33" s="30" t="str">
        <f>IF(ISBLANK(F33),"",COUNTA($F$6:$F33))</f>
        <v/>
      </c>
      <c r="B33" s="108" t="s">
        <v>161</v>
      </c>
      <c r="C33" s="98"/>
      <c r="D33" s="105"/>
      <c r="E33" s="34"/>
      <c r="F33" s="86"/>
    </row>
    <row r="34" spans="1:6" ht="12" x14ac:dyDescent="0.2">
      <c r="A34" s="12">
        <f>IF(ISBLANK(F34),"",COUNTA($F$6:$F34))</f>
        <v>23</v>
      </c>
      <c r="B34" s="13" t="s">
        <v>162</v>
      </c>
      <c r="C34" s="13" t="s">
        <v>13</v>
      </c>
      <c r="D34" s="28"/>
      <c r="E34" s="106"/>
      <c r="F34" s="47" t="s">
        <v>13</v>
      </c>
    </row>
    <row r="35" spans="1:6" ht="12" x14ac:dyDescent="0.2">
      <c r="A35" s="12">
        <f>IF(ISBLANK(F35),"",COUNTA($F$6:$F35))</f>
        <v>24</v>
      </c>
      <c r="B35" s="13" t="s">
        <v>163</v>
      </c>
      <c r="C35" s="13" t="s">
        <v>13</v>
      </c>
      <c r="D35" s="28"/>
      <c r="E35" s="106"/>
      <c r="F35" s="47" t="s">
        <v>13</v>
      </c>
    </row>
    <row r="36" spans="1:6" ht="12" x14ac:dyDescent="0.2"/>
    <row r="37" spans="1:6" ht="12.75" x14ac:dyDescent="0.2">
      <c r="B37" s="5" t="s">
        <v>18</v>
      </c>
    </row>
    <row r="38" spans="1:6" ht="12.75" x14ac:dyDescent="0.2">
      <c r="B38" s="6" t="s">
        <v>19</v>
      </c>
      <c r="C38" s="18"/>
    </row>
    <row r="39" spans="1:6" ht="12.75" x14ac:dyDescent="0.2">
      <c r="B39" s="6" t="s">
        <v>20</v>
      </c>
      <c r="C39" s="7"/>
    </row>
    <row r="40" spans="1:6" ht="12" x14ac:dyDescent="0.2"/>
    <row r="41" spans="1:6" ht="12.75" x14ac:dyDescent="0.2">
      <c r="B41" s="10" t="s">
        <v>22</v>
      </c>
    </row>
    <row r="42" spans="1:6" ht="12" x14ac:dyDescent="0.2">
      <c r="B42" s="137"/>
      <c r="C42" s="137"/>
      <c r="D42" s="137"/>
    </row>
    <row r="43" spans="1:6" ht="12" x14ac:dyDescent="0.2"/>
    <row r="44" spans="1:6" ht="12.75" x14ac:dyDescent="0.2">
      <c r="B44" s="10" t="s">
        <v>23</v>
      </c>
    </row>
    <row r="45" spans="1:6" ht="12" x14ac:dyDescent="0.2">
      <c r="B45" s="137"/>
      <c r="C45" s="137"/>
      <c r="D45" s="137"/>
    </row>
    <row r="46" spans="1:6" ht="12" x14ac:dyDescent="0.2"/>
    <row r="47" spans="1:6" ht="12.75" x14ac:dyDescent="0.2">
      <c r="B47" s="10" t="s">
        <v>26</v>
      </c>
    </row>
    <row r="48" spans="1:6" ht="84" customHeight="1" x14ac:dyDescent="0.2">
      <c r="B48" s="144" t="s">
        <v>38</v>
      </c>
      <c r="C48" s="145"/>
      <c r="D48" s="146"/>
      <c r="E48" s="46" t="s">
        <v>87</v>
      </c>
    </row>
    <row r="49" spans="2:4" ht="24" customHeight="1" x14ac:dyDescent="0.2">
      <c r="B49" s="147" t="s">
        <v>25</v>
      </c>
      <c r="C49" s="148"/>
      <c r="D49" s="149"/>
    </row>
    <row r="50" spans="2:4" ht="12" x14ac:dyDescent="0.2"/>
    <row r="51" spans="2:4" ht="12" x14ac:dyDescent="0.2"/>
    <row r="52" spans="2:4" ht="12" x14ac:dyDescent="0.2"/>
    <row r="53" spans="2:4" ht="12" x14ac:dyDescent="0.2"/>
    <row r="54" spans="2:4" ht="12" x14ac:dyDescent="0.2"/>
    <row r="55" spans="2:4" ht="12" x14ac:dyDescent="0.2"/>
  </sheetData>
  <sheetProtection algorithmName="SHA-512" hashValue="JHP9eYjtVfj8fcor8ThtzkdgkwX+SBWWFtvcGRLLnRYV03HMRWQWDo3TpEaIxvYDHkzV9rmsJetTtItwlPy/lg==" saltValue="lcKTu4E+6JeFCBg+AcUhVQ==" spinCount="100000" sheet="1" objects="1" scenarios="1" formatRows="0" insertHyperlinks="0"/>
  <mergeCells count="4">
    <mergeCell ref="B42:D42"/>
    <mergeCell ref="B45:D45"/>
    <mergeCell ref="B48:D48"/>
    <mergeCell ref="B49:D49"/>
  </mergeCells>
  <conditionalFormatting sqref="D1">
    <cfRule type="expression" dxfId="29" priority="7">
      <formula>($A$1=$A$2)</formula>
    </cfRule>
    <cfRule type="expression" dxfId="28" priority="8">
      <formula>NOT($A$1=$A$2)</formula>
    </cfRule>
  </conditionalFormatting>
  <conditionalFormatting sqref="D7:D8 D20:D22 D24:D26 D28:D32 D34:D35 B42 B45">
    <cfRule type="notContainsBlanks" dxfId="27" priority="5">
      <formula>LEN(TRIM(B7))&gt;0</formula>
    </cfRule>
    <cfRule type="containsBlanks" dxfId="26" priority="6">
      <formula>LEN(TRIM(B7))=0</formula>
    </cfRule>
  </conditionalFormatting>
  <conditionalFormatting sqref="D10:D18">
    <cfRule type="notContainsBlanks" dxfId="25" priority="1">
      <formula>LEN(TRIM(D10))&gt;0</formula>
    </cfRule>
    <cfRule type="containsBlanks" dxfId="24" priority="2">
      <formula>LEN(TRIM(D10))=0</formula>
    </cfRule>
  </conditionalFormatting>
  <hyperlinks>
    <hyperlink ref="E3" location="Vsebina!B32" display="Pojdi na vsebino (kazalo) dokumenta" xr:uid="{B22DF10E-93A8-4220-89FD-E65374C7450B}"/>
  </hyperlinks>
  <pageMargins left="0.70866141732283472" right="0.70866141732283472" top="0.51181102362204722" bottom="0.51181102362204722" header="0.31496062992125984" footer="0.31496062992125984"/>
  <pageSetup paperSize="9" fitToHeight="0" orientation="landscape" r:id="rId1"/>
  <drawing r:id="rId2"/>
  <tableParts count="1">
    <tablePart r:id="rId3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E646E2-474E-4539-BC70-787C49406D77}">
  <sheetPr>
    <pageSetUpPr fitToPage="1"/>
  </sheetPr>
  <dimension ref="A1:F55"/>
  <sheetViews>
    <sheetView showGridLines="0" zoomScale="120" zoomScaleNormal="120" workbookViewId="0">
      <pane ySplit="5" topLeftCell="A6" activePane="bottomLeft" state="frozen"/>
      <selection activeCell="H40" sqref="H40"/>
      <selection pane="bottomLeft" activeCell="D7" sqref="D7"/>
    </sheetView>
  </sheetViews>
  <sheetFormatPr defaultRowHeight="92.25" customHeight="1" x14ac:dyDescent="0.2"/>
  <cols>
    <col min="1" max="1" width="4.7109375" style="1" customWidth="1"/>
    <col min="2" max="2" width="58.7109375" style="2" customWidth="1"/>
    <col min="3" max="3" width="24.7109375" style="2" customWidth="1"/>
    <col min="4" max="4" width="42.7109375" style="2" customWidth="1"/>
    <col min="5" max="5" width="31.85546875" style="2" bestFit="1" customWidth="1"/>
    <col min="6" max="6" width="7.85546875" style="2" hidden="1" customWidth="1"/>
    <col min="7" max="16384" width="9.140625" style="2"/>
  </cols>
  <sheetData>
    <row r="1" spans="1:6" ht="12.75" x14ac:dyDescent="0.2">
      <c r="A1" s="9" cm="1">
        <f t="array" ref="A1">SUMPRODUCT(--(Tabela_NIT_TR['#]&lt;&gt;"")*((Tabela_NIT_TR[Podatki ponudnika]&lt;&gt;"")*(LEN(TRIM(Tabela_NIT_TR[Podatki ponudnika]))&gt;0)))</f>
        <v>0</v>
      </c>
      <c r="B1" s="50"/>
      <c r="C1" s="51"/>
      <c r="D1" s="25" t="str" cm="1">
        <f t="array" ref="D1">_xlfn.CONCAT("Izpolnjeno število pozicij:","  ",SUMPRODUCT(--(Tabela_NIT_TR['#]&lt;&gt;"")*((Tabela_NIT_TR[Podatki ponudnika]&lt;&gt;"")*(LEN(TRIM(Tabela_NIT_TR[Podatki ponudnika]))&gt;0))),"/",COUNTIFS(Tabela_NIT_TR['#],"&gt;0"))</f>
        <v>Izpolnjeno število pozicij:  0/27</v>
      </c>
    </row>
    <row r="2" spans="1:6" s="24" customFormat="1" ht="8.25" x14ac:dyDescent="0.15">
      <c r="A2" s="9">
        <f>COUNTIFS(Tabela_NIT_TR['#],"&gt;0")</f>
        <v>27</v>
      </c>
      <c r="B2" s="52"/>
      <c r="C2" s="53"/>
    </row>
    <row r="3" spans="1:6" customFormat="1" ht="15" x14ac:dyDescent="0.25">
      <c r="A3" s="20"/>
      <c r="B3" s="22" t="s">
        <v>17</v>
      </c>
      <c r="C3" s="23"/>
      <c r="D3" s="23"/>
      <c r="E3" s="74" t="s">
        <v>274</v>
      </c>
      <c r="F3" s="8"/>
    </row>
    <row r="4" spans="1:6" customFormat="1" ht="15" x14ac:dyDescent="0.25">
      <c r="A4" s="20"/>
      <c r="B4" s="14" t="s">
        <v>259</v>
      </c>
      <c r="C4" s="21"/>
      <c r="D4" s="21"/>
      <c r="E4" s="21"/>
    </row>
    <row r="5" spans="1:6" ht="12.75" x14ac:dyDescent="0.2">
      <c r="A5" s="15" t="s">
        <v>3</v>
      </c>
      <c r="B5" s="16" t="s">
        <v>0</v>
      </c>
      <c r="C5" s="16" t="s">
        <v>1</v>
      </c>
      <c r="D5" s="16" t="s">
        <v>2</v>
      </c>
      <c r="E5" s="17" t="s">
        <v>16</v>
      </c>
      <c r="F5" s="4" t="s">
        <v>21</v>
      </c>
    </row>
    <row r="6" spans="1:6" s="70" customFormat="1" ht="12" x14ac:dyDescent="0.2">
      <c r="A6" s="30" t="str">
        <f>IF(ISBLANK(F6),"",COUNTA($F6:$F$6))</f>
        <v/>
      </c>
      <c r="B6" s="32" t="s">
        <v>259</v>
      </c>
      <c r="C6" s="33"/>
      <c r="D6" s="107"/>
      <c r="E6" s="34"/>
      <c r="F6" s="31"/>
    </row>
    <row r="7" spans="1:6" ht="12" x14ac:dyDescent="0.2">
      <c r="A7" s="12">
        <f>IF(ISBLANK(F7),"",COUNTA($F$7:$F7))</f>
        <v>1</v>
      </c>
      <c r="B7" s="11" t="s">
        <v>166</v>
      </c>
      <c r="C7" s="26" t="s">
        <v>27</v>
      </c>
      <c r="D7" s="28"/>
      <c r="E7" s="106"/>
      <c r="F7" s="3" t="s">
        <v>13</v>
      </c>
    </row>
    <row r="8" spans="1:6" ht="12" x14ac:dyDescent="0.2">
      <c r="A8" s="12">
        <f>IF(ISBLANK(F8),"",COUNTA($F$7:$F8))</f>
        <v>2</v>
      </c>
      <c r="B8" s="11" t="s">
        <v>167</v>
      </c>
      <c r="C8" s="26" t="s">
        <v>27</v>
      </c>
      <c r="D8" s="28"/>
      <c r="E8" s="106"/>
      <c r="F8" s="3" t="s">
        <v>13</v>
      </c>
    </row>
    <row r="9" spans="1:6" s="70" customFormat="1" ht="12" x14ac:dyDescent="0.2">
      <c r="A9" s="30" t="str">
        <f>IF(ISBLANK(F9),"",COUNTA($F$6:$F9))</f>
        <v/>
      </c>
      <c r="B9" s="32" t="s">
        <v>44</v>
      </c>
      <c r="C9" s="33"/>
      <c r="D9" s="107"/>
      <c r="E9" s="34"/>
      <c r="F9" s="86"/>
    </row>
    <row r="10" spans="1:6" ht="12" x14ac:dyDescent="0.2">
      <c r="A10" s="12">
        <f>IF(ISBLANK(F10),"",COUNTA($F$6:$F10))</f>
        <v>3</v>
      </c>
      <c r="B10" s="13" t="s">
        <v>197</v>
      </c>
      <c r="C10" s="27" t="s">
        <v>198</v>
      </c>
      <c r="D10" s="28"/>
      <c r="E10" s="106"/>
      <c r="F10" s="19" t="s">
        <v>13</v>
      </c>
    </row>
    <row r="11" spans="1:6" ht="12" x14ac:dyDescent="0.2">
      <c r="A11" s="12">
        <f>IF(ISBLANK(F11),"",COUNTA($F$6:$F11))</f>
        <v>4</v>
      </c>
      <c r="B11" s="13" t="s">
        <v>234</v>
      </c>
      <c r="C11" s="27" t="s">
        <v>5</v>
      </c>
      <c r="D11" s="28"/>
      <c r="E11" s="106"/>
      <c r="F11" s="19" t="s">
        <v>13</v>
      </c>
    </row>
    <row r="12" spans="1:6" ht="12" x14ac:dyDescent="0.2">
      <c r="A12" s="12">
        <f>IF(ISBLANK(F12),"",COUNTA($F$6:$F12))</f>
        <v>5</v>
      </c>
      <c r="B12" s="13" t="s">
        <v>29</v>
      </c>
      <c r="C12" s="13" t="s">
        <v>30</v>
      </c>
      <c r="D12" s="28"/>
      <c r="E12" s="106"/>
      <c r="F12" s="3" t="s">
        <v>13</v>
      </c>
    </row>
    <row r="13" spans="1:6" ht="12" x14ac:dyDescent="0.2">
      <c r="A13" s="12">
        <f>IF(ISBLANK(F13),"",COUNTA($F$6:$F13))</f>
        <v>6</v>
      </c>
      <c r="B13" s="13" t="s">
        <v>4</v>
      </c>
      <c r="C13" s="13" t="s">
        <v>6</v>
      </c>
      <c r="D13" s="28"/>
      <c r="E13" s="106"/>
      <c r="F13" s="3" t="s">
        <v>13</v>
      </c>
    </row>
    <row r="14" spans="1:6" ht="12" x14ac:dyDescent="0.2">
      <c r="A14" s="12">
        <f>IF(ISBLANK(F14),"",COUNTA($F$6:$F14))</f>
        <v>7</v>
      </c>
      <c r="B14" s="13" t="s">
        <v>145</v>
      </c>
      <c r="C14" s="13" t="s">
        <v>157</v>
      </c>
      <c r="D14" s="28"/>
      <c r="E14" s="106"/>
      <c r="F14" s="3" t="s">
        <v>13</v>
      </c>
    </row>
    <row r="15" spans="1:6" ht="12" x14ac:dyDescent="0.2">
      <c r="A15" s="12">
        <f>IF(ISBLANK(F15),"",COUNTA($F$6:$F15))</f>
        <v>8</v>
      </c>
      <c r="B15" s="13" t="s">
        <v>168</v>
      </c>
      <c r="C15" s="13" t="s">
        <v>146</v>
      </c>
      <c r="D15" s="28"/>
      <c r="E15" s="106"/>
      <c r="F15" s="3" t="s">
        <v>13</v>
      </c>
    </row>
    <row r="16" spans="1:6" ht="12" x14ac:dyDescent="0.2">
      <c r="A16" s="12">
        <f>IF(ISBLANK(F16),"",COUNTA($F$6:$F16))</f>
        <v>9</v>
      </c>
      <c r="B16" s="13" t="s">
        <v>159</v>
      </c>
      <c r="C16" s="13" t="s">
        <v>158</v>
      </c>
      <c r="D16" s="28"/>
      <c r="E16" s="106"/>
      <c r="F16" s="3" t="s">
        <v>13</v>
      </c>
    </row>
    <row r="17" spans="1:6" ht="12" x14ac:dyDescent="0.2">
      <c r="A17" s="12">
        <f>IF(ISBLANK(F17),"",COUNTA($F$6:$F17))</f>
        <v>10</v>
      </c>
      <c r="B17" s="13" t="s">
        <v>160</v>
      </c>
      <c r="C17" s="13" t="s">
        <v>12</v>
      </c>
      <c r="D17" s="28"/>
      <c r="E17" s="106"/>
      <c r="F17" s="3" t="s">
        <v>13</v>
      </c>
    </row>
    <row r="18" spans="1:6" ht="13.5" x14ac:dyDescent="0.2">
      <c r="A18" s="12">
        <f>IF(ISBLANK(F18),"",COUNTA($F$6:$F18))</f>
        <v>11</v>
      </c>
      <c r="B18" s="11" t="s">
        <v>169</v>
      </c>
      <c r="C18" s="11" t="s">
        <v>170</v>
      </c>
      <c r="D18" s="28"/>
      <c r="E18" s="106"/>
      <c r="F18" s="47" t="s">
        <v>13</v>
      </c>
    </row>
    <row r="19" spans="1:6" s="70" customFormat="1" ht="12" x14ac:dyDescent="0.2">
      <c r="A19" s="30" t="str">
        <f>IF(ISBLANK(F19),"",COUNTA($F$6:$F19))</f>
        <v/>
      </c>
      <c r="B19" s="108" t="s">
        <v>262</v>
      </c>
      <c r="C19" s="98"/>
      <c r="D19" s="105"/>
      <c r="E19" s="34"/>
      <c r="F19" s="86"/>
    </row>
    <row r="20" spans="1:6" ht="12" x14ac:dyDescent="0.2">
      <c r="A20" s="12">
        <f>IF(ISBLANK(F20),"",COUNTA($F$6:$F20))</f>
        <v>12</v>
      </c>
      <c r="B20" s="55" t="s">
        <v>171</v>
      </c>
      <c r="C20" s="11" t="s">
        <v>172</v>
      </c>
      <c r="D20" s="28"/>
      <c r="E20" s="106"/>
      <c r="F20" s="47" t="s">
        <v>13</v>
      </c>
    </row>
    <row r="21" spans="1:6" ht="12" x14ac:dyDescent="0.2">
      <c r="A21" s="12">
        <f>IF(ISBLANK(F21),"",COUNTA($F$6:$F21))</f>
        <v>13</v>
      </c>
      <c r="B21" s="55" t="s">
        <v>150</v>
      </c>
      <c r="C21" s="13" t="s">
        <v>181</v>
      </c>
      <c r="D21" s="28"/>
      <c r="E21" s="106"/>
      <c r="F21" s="47" t="s">
        <v>13</v>
      </c>
    </row>
    <row r="22" spans="1:6" ht="12" x14ac:dyDescent="0.2">
      <c r="A22" s="12">
        <f>IF(ISBLANK(F22),"",COUNTA($F$6:$F22))</f>
        <v>14</v>
      </c>
      <c r="B22" s="55" t="s">
        <v>151</v>
      </c>
      <c r="C22" s="13" t="s">
        <v>173</v>
      </c>
      <c r="D22" s="28"/>
      <c r="E22" s="106"/>
      <c r="F22" s="47" t="s">
        <v>13</v>
      </c>
    </row>
    <row r="23" spans="1:6" s="70" customFormat="1" ht="12" x14ac:dyDescent="0.2">
      <c r="A23" s="30" t="str">
        <f>IF(ISBLANK(F23),"",COUNTA($F$6:$F23))</f>
        <v/>
      </c>
      <c r="B23" s="108" t="s">
        <v>263</v>
      </c>
      <c r="C23" s="98"/>
      <c r="D23" s="105"/>
      <c r="E23" s="34"/>
      <c r="F23" s="86"/>
    </row>
    <row r="24" spans="1:6" ht="12" x14ac:dyDescent="0.2">
      <c r="A24" s="12">
        <f>IF(ISBLANK(F24),"",COUNTA($F$6:$F24))</f>
        <v>15</v>
      </c>
      <c r="B24" s="55" t="s">
        <v>171</v>
      </c>
      <c r="C24" s="11" t="s">
        <v>172</v>
      </c>
      <c r="D24" s="28"/>
      <c r="E24" s="106"/>
      <c r="F24" s="47" t="s">
        <v>13</v>
      </c>
    </row>
    <row r="25" spans="1:6" ht="12" x14ac:dyDescent="0.2">
      <c r="A25" s="12">
        <f>IF(ISBLANK(F25),"",COUNTA($F$6:$F25))</f>
        <v>16</v>
      </c>
      <c r="B25" s="55" t="s">
        <v>150</v>
      </c>
      <c r="C25" s="13" t="s">
        <v>181</v>
      </c>
      <c r="D25" s="28"/>
      <c r="E25" s="106"/>
      <c r="F25" s="47" t="s">
        <v>13</v>
      </c>
    </row>
    <row r="26" spans="1:6" ht="12" x14ac:dyDescent="0.2">
      <c r="A26" s="12">
        <f>IF(ISBLANK(F26),"",COUNTA($F$6:$F26))</f>
        <v>17</v>
      </c>
      <c r="B26" s="55" t="s">
        <v>151</v>
      </c>
      <c r="C26" s="13" t="s">
        <v>174</v>
      </c>
      <c r="D26" s="28"/>
      <c r="E26" s="106"/>
      <c r="F26" s="47" t="s">
        <v>13</v>
      </c>
    </row>
    <row r="27" spans="1:6" s="70" customFormat="1" ht="12" x14ac:dyDescent="0.2">
      <c r="A27" s="30" t="str">
        <f>IF(ISBLANK(F27),"",COUNTA($F$6:$F27))</f>
        <v/>
      </c>
      <c r="B27" s="108" t="s">
        <v>264</v>
      </c>
      <c r="C27" s="98"/>
      <c r="D27" s="105"/>
      <c r="E27" s="34"/>
      <c r="F27" s="86"/>
    </row>
    <row r="28" spans="1:6" ht="12" x14ac:dyDescent="0.2">
      <c r="A28" s="12">
        <f>IF(ISBLANK(F28),"",COUNTA($F$6:$F28))</f>
        <v>18</v>
      </c>
      <c r="B28" s="55" t="s">
        <v>171</v>
      </c>
      <c r="C28" s="11" t="s">
        <v>260</v>
      </c>
      <c r="D28" s="28"/>
      <c r="E28" s="106"/>
      <c r="F28" s="47" t="s">
        <v>13</v>
      </c>
    </row>
    <row r="29" spans="1:6" ht="12" x14ac:dyDescent="0.2">
      <c r="A29" s="12">
        <f>IF(ISBLANK(F29),"",COUNTA($F$6:$F29))</f>
        <v>19</v>
      </c>
      <c r="B29" s="55" t="s">
        <v>150</v>
      </c>
      <c r="C29" s="13" t="s">
        <v>181</v>
      </c>
      <c r="D29" s="28"/>
      <c r="E29" s="106"/>
      <c r="F29" s="47" t="s">
        <v>13</v>
      </c>
    </row>
    <row r="30" spans="1:6" ht="12" x14ac:dyDescent="0.2">
      <c r="A30" s="12">
        <f>IF(ISBLANK(F30),"",COUNTA($F$6:$F30))</f>
        <v>20</v>
      </c>
      <c r="B30" s="55" t="s">
        <v>151</v>
      </c>
      <c r="C30" s="13" t="s">
        <v>261</v>
      </c>
      <c r="D30" s="28"/>
      <c r="E30" s="106"/>
      <c r="F30" s="47" t="s">
        <v>13</v>
      </c>
    </row>
    <row r="31" spans="1:6" s="70" customFormat="1" ht="12" x14ac:dyDescent="0.2">
      <c r="A31" s="30" t="str">
        <f>IF(ISBLANK(F31),"",COUNTA($F$6:$F31))</f>
        <v/>
      </c>
      <c r="B31" s="108" t="s">
        <v>175</v>
      </c>
      <c r="C31" s="98"/>
      <c r="D31" s="105"/>
      <c r="E31" s="34"/>
      <c r="F31" s="86"/>
    </row>
    <row r="32" spans="1:6" ht="12" x14ac:dyDescent="0.2">
      <c r="A32" s="12">
        <f>IF(ISBLANK(F32),"",COUNTA($F$7:$F32))</f>
        <v>21</v>
      </c>
      <c r="B32" s="11" t="s">
        <v>268</v>
      </c>
      <c r="C32" s="26" t="s">
        <v>27</v>
      </c>
      <c r="D32" s="28"/>
      <c r="E32" s="106"/>
      <c r="F32" s="3" t="s">
        <v>13</v>
      </c>
    </row>
    <row r="33" spans="1:6" ht="12" x14ac:dyDescent="0.2">
      <c r="A33" s="12">
        <f>IF(ISBLANK(F33),"",COUNTA($F$7:$F33))</f>
        <v>22</v>
      </c>
      <c r="B33" s="11" t="s">
        <v>269</v>
      </c>
      <c r="C33" s="26" t="s">
        <v>27</v>
      </c>
      <c r="D33" s="28"/>
      <c r="E33" s="106"/>
      <c r="F33" s="3" t="s">
        <v>13</v>
      </c>
    </row>
    <row r="34" spans="1:6" ht="12" x14ac:dyDescent="0.2">
      <c r="A34" s="12">
        <f>IF(ISBLANK(F34),"",COUNTA($F$6:$F34))</f>
        <v>23</v>
      </c>
      <c r="B34" s="13" t="s">
        <v>176</v>
      </c>
      <c r="C34" s="13" t="s">
        <v>13</v>
      </c>
      <c r="D34" s="28"/>
      <c r="E34" s="106"/>
      <c r="F34" s="47" t="s">
        <v>13</v>
      </c>
    </row>
    <row r="35" spans="1:6" ht="12" x14ac:dyDescent="0.2">
      <c r="A35" s="12">
        <f>IF(ISBLANK(F35),"",COUNTA($F$6:$F35))</f>
        <v>24</v>
      </c>
      <c r="B35" s="13" t="s">
        <v>177</v>
      </c>
      <c r="C35" s="13" t="s">
        <v>179</v>
      </c>
      <c r="D35" s="28"/>
      <c r="E35" s="106"/>
      <c r="F35" s="47" t="s">
        <v>13</v>
      </c>
    </row>
    <row r="36" spans="1:6" ht="12" x14ac:dyDescent="0.2">
      <c r="A36" s="12">
        <f>IF(ISBLANK(F36),"",COUNTA($F$6:$F36))</f>
        <v>25</v>
      </c>
      <c r="B36" s="13" t="s">
        <v>178</v>
      </c>
      <c r="C36" s="13" t="s">
        <v>180</v>
      </c>
      <c r="D36" s="28"/>
      <c r="E36" s="106"/>
      <c r="F36" s="47" t="s">
        <v>13</v>
      </c>
    </row>
    <row r="37" spans="1:6" s="70" customFormat="1" ht="12" x14ac:dyDescent="0.2">
      <c r="A37" s="30" t="str">
        <f>IF(ISBLANK(F37),"",COUNTA($F$6:$F37))</f>
        <v/>
      </c>
      <c r="B37" s="108" t="s">
        <v>161</v>
      </c>
      <c r="C37" s="98"/>
      <c r="D37" s="105"/>
      <c r="E37" s="34"/>
      <c r="F37" s="86"/>
    </row>
    <row r="38" spans="1:6" ht="12" x14ac:dyDescent="0.2">
      <c r="A38" s="12">
        <f>IF(ISBLANK(F38),"",COUNTA($F$6:$F38))</f>
        <v>26</v>
      </c>
      <c r="B38" s="13" t="s">
        <v>162</v>
      </c>
      <c r="C38" s="13" t="s">
        <v>13</v>
      </c>
      <c r="D38" s="28"/>
      <c r="E38" s="106"/>
      <c r="F38" s="47" t="s">
        <v>13</v>
      </c>
    </row>
    <row r="39" spans="1:6" ht="12" x14ac:dyDescent="0.2">
      <c r="A39" s="12">
        <f>IF(ISBLANK(F39),"",COUNTA($F$6:$F39))</f>
        <v>27</v>
      </c>
      <c r="B39" s="13" t="s">
        <v>163</v>
      </c>
      <c r="C39" s="13" t="s">
        <v>13</v>
      </c>
      <c r="D39" s="28"/>
      <c r="E39" s="106"/>
      <c r="F39" s="47" t="s">
        <v>13</v>
      </c>
    </row>
    <row r="40" spans="1:6" ht="12" x14ac:dyDescent="0.2"/>
    <row r="41" spans="1:6" ht="12.75" x14ac:dyDescent="0.2">
      <c r="B41" s="5" t="s">
        <v>18</v>
      </c>
    </row>
    <row r="42" spans="1:6" ht="12.75" x14ac:dyDescent="0.2">
      <c r="B42" s="6" t="s">
        <v>19</v>
      </c>
      <c r="C42" s="18"/>
    </row>
    <row r="43" spans="1:6" ht="12.75" x14ac:dyDescent="0.2">
      <c r="B43" s="6" t="s">
        <v>20</v>
      </c>
      <c r="C43" s="7"/>
    </row>
    <row r="44" spans="1:6" ht="12" x14ac:dyDescent="0.2"/>
    <row r="45" spans="1:6" ht="12.75" x14ac:dyDescent="0.2">
      <c r="B45" s="10" t="s">
        <v>22</v>
      </c>
    </row>
    <row r="46" spans="1:6" ht="12" x14ac:dyDescent="0.2">
      <c r="B46" s="137"/>
      <c r="C46" s="137"/>
      <c r="D46" s="137"/>
    </row>
    <row r="47" spans="1:6" ht="12" x14ac:dyDescent="0.2"/>
    <row r="48" spans="1:6" ht="12.75" x14ac:dyDescent="0.2">
      <c r="B48" s="10" t="s">
        <v>23</v>
      </c>
    </row>
    <row r="49" spans="2:5" ht="12" x14ac:dyDescent="0.2">
      <c r="B49" s="137"/>
      <c r="C49" s="137"/>
      <c r="D49" s="137"/>
    </row>
    <row r="50" spans="2:5" ht="12" x14ac:dyDescent="0.2"/>
    <row r="51" spans="2:5" ht="12.75" x14ac:dyDescent="0.2">
      <c r="B51" s="10" t="s">
        <v>26</v>
      </c>
    </row>
    <row r="52" spans="2:5" ht="84" customHeight="1" x14ac:dyDescent="0.2">
      <c r="B52" s="144" t="s">
        <v>38</v>
      </c>
      <c r="C52" s="145"/>
      <c r="D52" s="146"/>
      <c r="E52" s="46" t="s">
        <v>87</v>
      </c>
    </row>
    <row r="53" spans="2:5" ht="24" customHeight="1" x14ac:dyDescent="0.2">
      <c r="B53" s="147" t="s">
        <v>25</v>
      </c>
      <c r="C53" s="148"/>
      <c r="D53" s="149"/>
    </row>
    <row r="54" spans="2:5" ht="12" x14ac:dyDescent="0.2"/>
    <row r="55" spans="2:5" ht="12" x14ac:dyDescent="0.2"/>
  </sheetData>
  <sheetProtection algorithmName="SHA-512" hashValue="qGbOeBnqmjVkgIy+vC/kxtqhFE+sUatFRonu2ipT8f5zlZ7qMhAh4SSNWXdHUR9PGxAiCCyLwoAM3usImMOLug==" saltValue="lfq+jrDe7fBFLCOpdCbXjg==" spinCount="100000" sheet="1" objects="1" scenarios="1" formatRows="0" insertHyperlinks="0"/>
  <mergeCells count="4">
    <mergeCell ref="B46:D46"/>
    <mergeCell ref="B49:D49"/>
    <mergeCell ref="B52:D52"/>
    <mergeCell ref="B53:D53"/>
  </mergeCells>
  <conditionalFormatting sqref="D1">
    <cfRule type="expression" dxfId="23" priority="7">
      <formula>($A$1=$A$2)</formula>
    </cfRule>
    <cfRule type="expression" dxfId="22" priority="8">
      <formula>NOT($A$1=$A$2)</formula>
    </cfRule>
  </conditionalFormatting>
  <conditionalFormatting sqref="D7:D8 D20:D22 D24:D26 D28:D30 D38:D39 B46 B49">
    <cfRule type="notContainsBlanks" dxfId="21" priority="5">
      <formula>LEN(TRIM(B7))&gt;0</formula>
    </cfRule>
    <cfRule type="containsBlanks" dxfId="20" priority="6">
      <formula>LEN(TRIM(B7))=0</formula>
    </cfRule>
  </conditionalFormatting>
  <conditionalFormatting sqref="D10:D18">
    <cfRule type="notContainsBlanks" dxfId="19" priority="3">
      <formula>LEN(TRIM(D10))&gt;0</formula>
    </cfRule>
    <cfRule type="containsBlanks" dxfId="18" priority="4">
      <formula>LEN(TRIM(D10))=0</formula>
    </cfRule>
  </conditionalFormatting>
  <conditionalFormatting sqref="D32:D36">
    <cfRule type="notContainsBlanks" dxfId="17" priority="1">
      <formula>LEN(TRIM(D32))&gt;0</formula>
    </cfRule>
    <cfRule type="containsBlanks" dxfId="16" priority="2">
      <formula>LEN(TRIM(D32))=0</formula>
    </cfRule>
  </conditionalFormatting>
  <hyperlinks>
    <hyperlink ref="E3" location="Vsebina!B32" display="Pojdi na vsebino (kazalo) dokumenta" xr:uid="{7D555FA0-6110-4F10-9754-5E613BA3F58F}"/>
  </hyperlinks>
  <pageMargins left="0.70866141732283472" right="0.70866141732283472" top="0.51181102362204722" bottom="0.51181102362204722" header="0.31496062992125984" footer="0.31496062992125984"/>
  <pageSetup paperSize="9" fitToHeight="0" orientation="landscape" r:id="rId1"/>
  <drawing r:id="rId2"/>
  <tableParts count="1">
    <tablePart r:id="rId3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8FE1C2-5A71-4A60-9D69-8998E6C08998}">
  <sheetPr>
    <pageSetUpPr fitToPage="1"/>
  </sheetPr>
  <dimension ref="A1:F55"/>
  <sheetViews>
    <sheetView showGridLines="0" zoomScale="120" zoomScaleNormal="120" workbookViewId="0">
      <pane ySplit="5" topLeftCell="A6" activePane="bottomLeft" state="frozen"/>
      <selection activeCell="H40" sqref="H40"/>
      <selection pane="bottomLeft" activeCell="D7" sqref="D7"/>
    </sheetView>
  </sheetViews>
  <sheetFormatPr defaultRowHeight="92.25" customHeight="1" x14ac:dyDescent="0.2"/>
  <cols>
    <col min="1" max="1" width="4.7109375" style="1" customWidth="1"/>
    <col min="2" max="2" width="58.7109375" style="2" customWidth="1"/>
    <col min="3" max="3" width="24.7109375" style="2" customWidth="1"/>
    <col min="4" max="4" width="42.7109375" style="2" customWidth="1"/>
    <col min="5" max="5" width="31.85546875" style="2" bestFit="1" customWidth="1"/>
    <col min="6" max="6" width="7.85546875" style="2" hidden="1" customWidth="1"/>
    <col min="7" max="16384" width="9.140625" style="2"/>
  </cols>
  <sheetData>
    <row r="1" spans="1:6" ht="12.75" x14ac:dyDescent="0.2">
      <c r="A1" s="9" cm="1">
        <f t="array" ref="A1">SUMPRODUCT(--(Tabela_NIT_Mer['#]&lt;&gt;"")*((Tabela_NIT_Mer[Podatki ponudnika]&lt;&gt;"")*(LEN(TRIM(Tabela_NIT_Mer[Podatki ponudnika]))&gt;0)))</f>
        <v>0</v>
      </c>
      <c r="B1" s="50"/>
      <c r="C1" s="51"/>
      <c r="D1" s="25" t="str" cm="1">
        <f t="array" ref="D1">_xlfn.CONCAT("Izpolnjeno število pozicij:","  ",SUMPRODUCT(--(Tabela_NIT_Mer['#]&lt;&gt;"")*((Tabela_NIT_Mer[Podatki ponudnika]&lt;&gt;"")*(LEN(TRIM(Tabela_NIT_Mer[Podatki ponudnika]))&gt;0))),"/",COUNTIFS(Tabela_NIT_Mer['#],"&gt;0"))</f>
        <v>Izpolnjeno število pozicij:  0/24</v>
      </c>
    </row>
    <row r="2" spans="1:6" s="24" customFormat="1" ht="8.25" x14ac:dyDescent="0.15">
      <c r="A2" s="9">
        <f>COUNTIFS(Tabela_NIT_Mer['#],"&gt;0")</f>
        <v>24</v>
      </c>
      <c r="B2" s="52"/>
      <c r="C2" s="53"/>
    </row>
    <row r="3" spans="1:6" customFormat="1" ht="15" x14ac:dyDescent="0.25">
      <c r="A3" s="20"/>
      <c r="B3" s="22" t="s">
        <v>17</v>
      </c>
      <c r="C3" s="23"/>
      <c r="D3" s="23"/>
      <c r="E3" s="74" t="s">
        <v>274</v>
      </c>
      <c r="F3" s="8"/>
    </row>
    <row r="4" spans="1:6" customFormat="1" ht="15" x14ac:dyDescent="0.25">
      <c r="A4" s="20"/>
      <c r="B4" s="14" t="s">
        <v>265</v>
      </c>
      <c r="C4" s="21"/>
      <c r="D4" s="21"/>
      <c r="E4" s="21"/>
    </row>
    <row r="5" spans="1:6" ht="12.75" x14ac:dyDescent="0.2">
      <c r="A5" s="15" t="s">
        <v>3</v>
      </c>
      <c r="B5" s="16" t="s">
        <v>0</v>
      </c>
      <c r="C5" s="16" t="s">
        <v>1</v>
      </c>
      <c r="D5" s="16" t="s">
        <v>2</v>
      </c>
      <c r="E5" s="17" t="s">
        <v>16</v>
      </c>
      <c r="F5" s="4" t="s">
        <v>21</v>
      </c>
    </row>
    <row r="6" spans="1:6" s="70" customFormat="1" ht="12" x14ac:dyDescent="0.2">
      <c r="A6" s="30" t="str">
        <f>IF(ISBLANK(F6),"",COUNTA($F6:$F$6))</f>
        <v/>
      </c>
      <c r="B6" s="32" t="s">
        <v>265</v>
      </c>
      <c r="C6" s="33"/>
      <c r="D6" s="107"/>
      <c r="E6" s="34"/>
      <c r="F6" s="31"/>
    </row>
    <row r="7" spans="1:6" ht="12" x14ac:dyDescent="0.2">
      <c r="A7" s="12">
        <f>IF(ISBLANK(F7),"",COUNTA($F$7:$F7))</f>
        <v>1</v>
      </c>
      <c r="B7" s="11" t="s">
        <v>166</v>
      </c>
      <c r="C7" s="26" t="s">
        <v>27</v>
      </c>
      <c r="D7" s="28"/>
      <c r="E7" s="106"/>
      <c r="F7" s="3" t="s">
        <v>13</v>
      </c>
    </row>
    <row r="8" spans="1:6" ht="12" x14ac:dyDescent="0.2">
      <c r="A8" s="12">
        <f>IF(ISBLANK(F8),"",COUNTA($F$7:$F8))</f>
        <v>2</v>
      </c>
      <c r="B8" s="11" t="s">
        <v>167</v>
      </c>
      <c r="C8" s="26" t="s">
        <v>27</v>
      </c>
      <c r="D8" s="28"/>
      <c r="E8" s="106"/>
      <c r="F8" s="3" t="s">
        <v>13</v>
      </c>
    </row>
    <row r="9" spans="1:6" s="70" customFormat="1" ht="12" x14ac:dyDescent="0.2">
      <c r="A9" s="30" t="str">
        <f>IF(ISBLANK(F9),"",COUNTA($F$6:$F9))</f>
        <v/>
      </c>
      <c r="B9" s="32" t="s">
        <v>44</v>
      </c>
      <c r="C9" s="33"/>
      <c r="D9" s="107"/>
      <c r="E9" s="34"/>
      <c r="F9" s="86"/>
    </row>
    <row r="10" spans="1:6" ht="12" x14ac:dyDescent="0.2">
      <c r="A10" s="12">
        <f>IF(ISBLANK(F10),"",COUNTA($F$6:$F10))</f>
        <v>3</v>
      </c>
      <c r="B10" s="13" t="s">
        <v>197</v>
      </c>
      <c r="C10" s="27" t="s">
        <v>198</v>
      </c>
      <c r="D10" s="28"/>
      <c r="E10" s="106"/>
      <c r="F10" s="19" t="s">
        <v>13</v>
      </c>
    </row>
    <row r="11" spans="1:6" ht="12" x14ac:dyDescent="0.2">
      <c r="A11" s="12">
        <f>IF(ISBLANK(F11),"",COUNTA($F$6:$F11))</f>
        <v>4</v>
      </c>
      <c r="B11" s="13" t="s">
        <v>234</v>
      </c>
      <c r="C11" s="27" t="s">
        <v>5</v>
      </c>
      <c r="D11" s="28"/>
      <c r="E11" s="106"/>
      <c r="F11" s="19" t="s">
        <v>13</v>
      </c>
    </row>
    <row r="12" spans="1:6" ht="12" x14ac:dyDescent="0.2">
      <c r="A12" s="12">
        <f>IF(ISBLANK(F12),"",COUNTA($F$6:$F12))</f>
        <v>5</v>
      </c>
      <c r="B12" s="13" t="s">
        <v>29</v>
      </c>
      <c r="C12" s="13" t="s">
        <v>30</v>
      </c>
      <c r="D12" s="28"/>
      <c r="E12" s="106"/>
      <c r="F12" s="3" t="s">
        <v>13</v>
      </c>
    </row>
    <row r="13" spans="1:6" ht="12" x14ac:dyDescent="0.2">
      <c r="A13" s="12">
        <f>IF(ISBLANK(F13),"",COUNTA($F$6:$F13))</f>
        <v>6</v>
      </c>
      <c r="B13" s="13" t="s">
        <v>4</v>
      </c>
      <c r="C13" s="13" t="s">
        <v>6</v>
      </c>
      <c r="D13" s="28"/>
      <c r="E13" s="106"/>
      <c r="F13" s="3" t="s">
        <v>13</v>
      </c>
    </row>
    <row r="14" spans="1:6" ht="12" x14ac:dyDescent="0.2">
      <c r="A14" s="12">
        <f>IF(ISBLANK(F14),"",COUNTA($F$6:$F14))</f>
        <v>7</v>
      </c>
      <c r="B14" s="13" t="s">
        <v>145</v>
      </c>
      <c r="C14" s="13" t="s">
        <v>157</v>
      </c>
      <c r="D14" s="28"/>
      <c r="E14" s="106"/>
      <c r="F14" s="3" t="s">
        <v>13</v>
      </c>
    </row>
    <row r="15" spans="1:6" ht="12" x14ac:dyDescent="0.2">
      <c r="A15" s="12">
        <f>IF(ISBLANK(F15),"",COUNTA($F$6:$F15))</f>
        <v>8</v>
      </c>
      <c r="B15" s="13" t="s">
        <v>168</v>
      </c>
      <c r="C15" s="13" t="s">
        <v>146</v>
      </c>
      <c r="D15" s="28"/>
      <c r="E15" s="106"/>
      <c r="F15" s="3" t="s">
        <v>13</v>
      </c>
    </row>
    <row r="16" spans="1:6" ht="12" x14ac:dyDescent="0.2">
      <c r="A16" s="12">
        <f>IF(ISBLANK(F16),"",COUNTA($F$6:$F16))</f>
        <v>9</v>
      </c>
      <c r="B16" s="13" t="s">
        <v>159</v>
      </c>
      <c r="C16" s="13" t="s">
        <v>158</v>
      </c>
      <c r="D16" s="28"/>
      <c r="E16" s="106"/>
      <c r="F16" s="3" t="s">
        <v>13</v>
      </c>
    </row>
    <row r="17" spans="1:6" ht="12" x14ac:dyDescent="0.2">
      <c r="A17" s="12">
        <f>IF(ISBLANK(F17),"",COUNTA($F$6:$F17))</f>
        <v>10</v>
      </c>
      <c r="B17" s="13" t="s">
        <v>160</v>
      </c>
      <c r="C17" s="13" t="s">
        <v>12</v>
      </c>
      <c r="D17" s="28"/>
      <c r="E17" s="106"/>
      <c r="F17" s="3" t="s">
        <v>13</v>
      </c>
    </row>
    <row r="18" spans="1:6" ht="13.5" x14ac:dyDescent="0.2">
      <c r="A18" s="12">
        <f>IF(ISBLANK(F18),"",COUNTA($F$6:$F18))</f>
        <v>11</v>
      </c>
      <c r="B18" s="11" t="s">
        <v>169</v>
      </c>
      <c r="C18" s="11" t="s">
        <v>170</v>
      </c>
      <c r="D18" s="28"/>
      <c r="E18" s="106"/>
      <c r="F18" s="47" t="s">
        <v>13</v>
      </c>
    </row>
    <row r="19" spans="1:6" s="70" customFormat="1" ht="12" x14ac:dyDescent="0.2">
      <c r="A19" s="30" t="str">
        <f>IF(ISBLANK(F19),"",COUNTA($F$6:$F19))</f>
        <v/>
      </c>
      <c r="B19" s="108" t="s">
        <v>262</v>
      </c>
      <c r="C19" s="98"/>
      <c r="D19" s="105"/>
      <c r="E19" s="34"/>
      <c r="F19" s="86"/>
    </row>
    <row r="20" spans="1:6" ht="12" x14ac:dyDescent="0.2">
      <c r="A20" s="12">
        <f>IF(ISBLANK(F20),"",COUNTA($F$6:$F20))</f>
        <v>12</v>
      </c>
      <c r="B20" s="55" t="s">
        <v>171</v>
      </c>
      <c r="C20" s="11" t="s">
        <v>172</v>
      </c>
      <c r="D20" s="28"/>
      <c r="E20" s="106"/>
      <c r="F20" s="47" t="s">
        <v>13</v>
      </c>
    </row>
    <row r="21" spans="1:6" ht="12" x14ac:dyDescent="0.2">
      <c r="A21" s="12">
        <f>IF(ISBLANK(F21),"",COUNTA($F$6:$F21))</f>
        <v>13</v>
      </c>
      <c r="B21" s="55" t="s">
        <v>150</v>
      </c>
      <c r="C21" s="13" t="s">
        <v>181</v>
      </c>
      <c r="D21" s="28"/>
      <c r="E21" s="106"/>
      <c r="F21" s="47" t="s">
        <v>13</v>
      </c>
    </row>
    <row r="22" spans="1:6" ht="12" x14ac:dyDescent="0.2">
      <c r="A22" s="12">
        <f>IF(ISBLANK(F22),"",COUNTA($F$6:$F22))</f>
        <v>14</v>
      </c>
      <c r="B22" s="55" t="s">
        <v>151</v>
      </c>
      <c r="C22" s="13" t="s">
        <v>173</v>
      </c>
      <c r="D22" s="28"/>
      <c r="E22" s="106"/>
      <c r="F22" s="47" t="s">
        <v>13</v>
      </c>
    </row>
    <row r="23" spans="1:6" s="70" customFormat="1" ht="12" x14ac:dyDescent="0.2">
      <c r="A23" s="30" t="str">
        <f>IF(ISBLANK(F23),"",COUNTA($F$6:$F23))</f>
        <v/>
      </c>
      <c r="B23" s="108" t="s">
        <v>266</v>
      </c>
      <c r="C23" s="98"/>
      <c r="D23" s="105"/>
      <c r="E23" s="34"/>
      <c r="F23" s="86"/>
    </row>
    <row r="24" spans="1:6" ht="12" x14ac:dyDescent="0.2">
      <c r="A24" s="12">
        <f>IF(ISBLANK(F24),"",COUNTA($F$6:$F24))</f>
        <v>15</v>
      </c>
      <c r="B24" s="55" t="s">
        <v>171</v>
      </c>
      <c r="C24" s="11" t="s">
        <v>260</v>
      </c>
      <c r="D24" s="28"/>
      <c r="E24" s="106"/>
      <c r="F24" s="47" t="s">
        <v>13</v>
      </c>
    </row>
    <row r="25" spans="1:6" ht="12" x14ac:dyDescent="0.2">
      <c r="A25" s="12">
        <f>IF(ISBLANK(F25),"",COUNTA($F$6:$F25))</f>
        <v>16</v>
      </c>
      <c r="B25" s="55" t="s">
        <v>150</v>
      </c>
      <c r="C25" s="13" t="s">
        <v>267</v>
      </c>
      <c r="D25" s="28"/>
      <c r="E25" s="106"/>
      <c r="F25" s="47" t="s">
        <v>13</v>
      </c>
    </row>
    <row r="26" spans="1:6" ht="12" x14ac:dyDescent="0.2">
      <c r="A26" s="12">
        <f>IF(ISBLANK(F26),"",COUNTA($F$6:$F26))</f>
        <v>17</v>
      </c>
      <c r="B26" s="55" t="s">
        <v>151</v>
      </c>
      <c r="C26" s="13" t="s">
        <v>261</v>
      </c>
      <c r="D26" s="28"/>
      <c r="E26" s="106"/>
      <c r="F26" s="47" t="s">
        <v>13</v>
      </c>
    </row>
    <row r="27" spans="1:6" s="70" customFormat="1" ht="12" x14ac:dyDescent="0.2">
      <c r="A27" s="30" t="str">
        <f>IF(ISBLANK(F27),"",COUNTA($F$6:$F27))</f>
        <v/>
      </c>
      <c r="B27" s="108" t="s">
        <v>175</v>
      </c>
      <c r="C27" s="98"/>
      <c r="D27" s="105"/>
      <c r="E27" s="34"/>
      <c r="F27" s="86"/>
    </row>
    <row r="28" spans="1:6" ht="12" x14ac:dyDescent="0.2">
      <c r="A28" s="12">
        <f>IF(ISBLANK(F28),"",COUNTA($F$7:$F28))</f>
        <v>18</v>
      </c>
      <c r="B28" s="11" t="s">
        <v>268</v>
      </c>
      <c r="C28" s="26" t="s">
        <v>27</v>
      </c>
      <c r="D28" s="28"/>
      <c r="E28" s="106"/>
      <c r="F28" s="3" t="s">
        <v>13</v>
      </c>
    </row>
    <row r="29" spans="1:6" ht="12" x14ac:dyDescent="0.2">
      <c r="A29" s="12">
        <f>IF(ISBLANK(F29),"",COUNTA($F$7:$F29))</f>
        <v>19</v>
      </c>
      <c r="B29" s="11" t="s">
        <v>269</v>
      </c>
      <c r="C29" s="26" t="s">
        <v>27</v>
      </c>
      <c r="D29" s="28"/>
      <c r="E29" s="106"/>
      <c r="F29" s="3" t="s">
        <v>13</v>
      </c>
    </row>
    <row r="30" spans="1:6" ht="12" x14ac:dyDescent="0.2">
      <c r="A30" s="12">
        <f>IF(ISBLANK(F30),"",COUNTA($F$6:$F30))</f>
        <v>20</v>
      </c>
      <c r="B30" s="13" t="s">
        <v>176</v>
      </c>
      <c r="C30" s="13" t="s">
        <v>13</v>
      </c>
      <c r="D30" s="28"/>
      <c r="E30" s="106"/>
      <c r="F30" s="47" t="s">
        <v>13</v>
      </c>
    </row>
    <row r="31" spans="1:6" ht="12" x14ac:dyDescent="0.2">
      <c r="A31" s="12">
        <f>IF(ISBLANK(F31),"",COUNTA($F$6:$F31))</f>
        <v>21</v>
      </c>
      <c r="B31" s="13" t="s">
        <v>177</v>
      </c>
      <c r="C31" s="13" t="s">
        <v>179</v>
      </c>
      <c r="D31" s="28"/>
      <c r="E31" s="106"/>
      <c r="F31" s="47" t="s">
        <v>13</v>
      </c>
    </row>
    <row r="32" spans="1:6" ht="12" x14ac:dyDescent="0.2">
      <c r="A32" s="12">
        <f>IF(ISBLANK(F32),"",COUNTA($F$6:$F32))</f>
        <v>22</v>
      </c>
      <c r="B32" s="13" t="s">
        <v>178</v>
      </c>
      <c r="C32" s="13" t="s">
        <v>180</v>
      </c>
      <c r="D32" s="28"/>
      <c r="E32" s="106"/>
      <c r="F32" s="47" t="s">
        <v>13</v>
      </c>
    </row>
    <row r="33" spans="1:6" s="70" customFormat="1" ht="12" x14ac:dyDescent="0.2">
      <c r="A33" s="30" t="str">
        <f>IF(ISBLANK(F33),"",COUNTA($F$6:$F33))</f>
        <v/>
      </c>
      <c r="B33" s="108" t="s">
        <v>161</v>
      </c>
      <c r="C33" s="98"/>
      <c r="D33" s="105"/>
      <c r="E33" s="34"/>
      <c r="F33" s="86"/>
    </row>
    <row r="34" spans="1:6" ht="12" x14ac:dyDescent="0.2">
      <c r="A34" s="12">
        <f>IF(ISBLANK(F34),"",COUNTA($F$6:$F34))</f>
        <v>23</v>
      </c>
      <c r="B34" s="13" t="s">
        <v>162</v>
      </c>
      <c r="C34" s="13" t="s">
        <v>13</v>
      </c>
      <c r="D34" s="28"/>
      <c r="E34" s="106"/>
      <c r="F34" s="47" t="s">
        <v>13</v>
      </c>
    </row>
    <row r="35" spans="1:6" ht="12" x14ac:dyDescent="0.2">
      <c r="A35" s="12">
        <f>IF(ISBLANK(F35),"",COUNTA($F$6:$F35))</f>
        <v>24</v>
      </c>
      <c r="B35" s="13" t="s">
        <v>163</v>
      </c>
      <c r="C35" s="13" t="s">
        <v>13</v>
      </c>
      <c r="D35" s="28"/>
      <c r="E35" s="106"/>
      <c r="F35" s="47" t="s">
        <v>13</v>
      </c>
    </row>
    <row r="36" spans="1:6" ht="12" x14ac:dyDescent="0.2"/>
    <row r="37" spans="1:6" ht="12.75" x14ac:dyDescent="0.2">
      <c r="B37" s="5" t="s">
        <v>18</v>
      </c>
    </row>
    <row r="38" spans="1:6" ht="12.75" x14ac:dyDescent="0.2">
      <c r="B38" s="6" t="s">
        <v>19</v>
      </c>
      <c r="C38" s="18"/>
    </row>
    <row r="39" spans="1:6" ht="12.75" x14ac:dyDescent="0.2">
      <c r="B39" s="6" t="s">
        <v>20</v>
      </c>
      <c r="C39" s="7"/>
    </row>
    <row r="40" spans="1:6" ht="12" x14ac:dyDescent="0.2"/>
    <row r="41" spans="1:6" ht="12.75" x14ac:dyDescent="0.2">
      <c r="B41" s="10" t="s">
        <v>22</v>
      </c>
    </row>
    <row r="42" spans="1:6" ht="12" x14ac:dyDescent="0.2">
      <c r="B42" s="137"/>
      <c r="C42" s="137"/>
      <c r="D42" s="137"/>
    </row>
    <row r="43" spans="1:6" ht="12" x14ac:dyDescent="0.2"/>
    <row r="44" spans="1:6" ht="12.75" x14ac:dyDescent="0.2">
      <c r="B44" s="10" t="s">
        <v>23</v>
      </c>
    </row>
    <row r="45" spans="1:6" ht="12" x14ac:dyDescent="0.2">
      <c r="B45" s="137"/>
      <c r="C45" s="137"/>
      <c r="D45" s="137"/>
    </row>
    <row r="46" spans="1:6" ht="12" x14ac:dyDescent="0.2"/>
    <row r="47" spans="1:6" ht="12.75" x14ac:dyDescent="0.2">
      <c r="B47" s="10" t="s">
        <v>26</v>
      </c>
    </row>
    <row r="48" spans="1:6" ht="84" customHeight="1" x14ac:dyDescent="0.2">
      <c r="B48" s="144" t="s">
        <v>38</v>
      </c>
      <c r="C48" s="145"/>
      <c r="D48" s="146"/>
      <c r="E48" s="46" t="s">
        <v>87</v>
      </c>
    </row>
    <row r="49" spans="2:4" ht="24" customHeight="1" x14ac:dyDescent="0.2">
      <c r="B49" s="147" t="s">
        <v>25</v>
      </c>
      <c r="C49" s="148"/>
      <c r="D49" s="149"/>
    </row>
    <row r="50" spans="2:4" ht="12" x14ac:dyDescent="0.2"/>
    <row r="51" spans="2:4" ht="12" x14ac:dyDescent="0.2"/>
    <row r="52" spans="2:4" ht="12" x14ac:dyDescent="0.2"/>
    <row r="53" spans="2:4" ht="12" x14ac:dyDescent="0.2"/>
    <row r="54" spans="2:4" ht="12" x14ac:dyDescent="0.2"/>
    <row r="55" spans="2:4" ht="12" x14ac:dyDescent="0.2"/>
  </sheetData>
  <sheetProtection algorithmName="SHA-512" hashValue="PD7oq27NXQ/9MMJ4tOpqZZIc9OJrNRDi1KCFrrKzvc89cl5OJGhtTuEpYZE/z5x6Z47o84WxEZP1NGU9ypSXhw==" saltValue="5dLzYtQtoJTePbo2g1JjLw==" spinCount="100000" sheet="1" objects="1" scenarios="1" formatRows="0" insertHyperlinks="0"/>
  <mergeCells count="4">
    <mergeCell ref="B42:D42"/>
    <mergeCell ref="B45:D45"/>
    <mergeCell ref="B48:D48"/>
    <mergeCell ref="B49:D49"/>
  </mergeCells>
  <conditionalFormatting sqref="D1">
    <cfRule type="expression" dxfId="15" priority="7">
      <formula>($A$1=$A$2)</formula>
    </cfRule>
    <cfRule type="expression" dxfId="14" priority="8">
      <formula>NOT($A$1=$A$2)</formula>
    </cfRule>
  </conditionalFormatting>
  <conditionalFormatting sqref="D7:D8 D20:D22 D24:D26 D34:D35 B42 B45">
    <cfRule type="notContainsBlanks" dxfId="13" priority="5">
      <formula>LEN(TRIM(B7))&gt;0</formula>
    </cfRule>
    <cfRule type="containsBlanks" dxfId="12" priority="6">
      <formula>LEN(TRIM(B7))=0</formula>
    </cfRule>
  </conditionalFormatting>
  <conditionalFormatting sqref="D10:D18">
    <cfRule type="notContainsBlanks" dxfId="11" priority="3">
      <formula>LEN(TRIM(D10))&gt;0</formula>
    </cfRule>
    <cfRule type="containsBlanks" dxfId="10" priority="4">
      <formula>LEN(TRIM(D10))=0</formula>
    </cfRule>
  </conditionalFormatting>
  <conditionalFormatting sqref="D28:D32">
    <cfRule type="notContainsBlanks" dxfId="9" priority="1">
      <formula>LEN(TRIM(D28))&gt;0</formula>
    </cfRule>
    <cfRule type="containsBlanks" dxfId="8" priority="2">
      <formula>LEN(TRIM(D28))=0</formula>
    </cfRule>
  </conditionalFormatting>
  <hyperlinks>
    <hyperlink ref="E3" location="Vsebina!B32" display="Pojdi na vsebino (kazalo) dokumenta" xr:uid="{2D585757-AEE9-4A07-AD8D-20BDE615BBE4}"/>
  </hyperlinks>
  <pageMargins left="0.70866141732283472" right="0.70866141732283472" top="0.51181102362204722" bottom="0.51181102362204722" header="0.31496062992125984" footer="0.31496062992125984"/>
  <pageSetup paperSize="9" fitToHeight="0" orientation="landscape" r:id="rId1"/>
  <drawing r:id="rId2"/>
  <tableParts count="1">
    <tablePart r:id="rId3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9A259B-7448-4004-AAA8-1D9CF4AF2892}">
  <sheetPr>
    <pageSetUpPr fitToPage="1"/>
  </sheetPr>
  <dimension ref="A1:F55"/>
  <sheetViews>
    <sheetView showGridLines="0" zoomScale="120" zoomScaleNormal="120" workbookViewId="0">
      <pane ySplit="5" topLeftCell="A6" activePane="bottomLeft" state="frozen"/>
      <selection activeCell="H40" sqref="H40"/>
      <selection pane="bottomLeft" activeCell="D7" sqref="D7"/>
    </sheetView>
  </sheetViews>
  <sheetFormatPr defaultRowHeight="92.25" customHeight="1" x14ac:dyDescent="0.2"/>
  <cols>
    <col min="1" max="1" width="4.7109375" style="1" customWidth="1"/>
    <col min="2" max="2" width="58.7109375" style="2" customWidth="1"/>
    <col min="3" max="3" width="24.7109375" style="2" customWidth="1"/>
    <col min="4" max="4" width="42.7109375" style="2" customWidth="1"/>
    <col min="5" max="5" width="31.85546875" style="2" bestFit="1" customWidth="1"/>
    <col min="6" max="6" width="7.85546875" style="2" hidden="1" customWidth="1"/>
    <col min="7" max="16384" width="9.140625" style="2"/>
  </cols>
  <sheetData>
    <row r="1" spans="1:6" ht="12.75" x14ac:dyDescent="0.2">
      <c r="A1" s="9" cm="1">
        <f t="array" ref="A1">SUMPRODUCT(--(Tabela_OP['#]&lt;&gt;"")*((Tabela_OP[Podatki ponudnika]&lt;&gt;"")*(LEN(TRIM(Tabela_OP[Podatki ponudnika]))&gt;0)))</f>
        <v>0</v>
      </c>
      <c r="B1" s="50"/>
      <c r="C1" s="51"/>
      <c r="D1" s="25" t="str" cm="1">
        <f t="array" ref="D1">_xlfn.CONCAT("Izpolnjeno število pozicij:","  ",SUMPRODUCT(--(Tabela_OP['#]&lt;&gt;"")*((Tabela_OP[Podatki ponudnika]&lt;&gt;"")*(LEN(TRIM(Tabela_OP[Podatki ponudnika]))&gt;0))),"/",COUNTIFS(Tabela_OP['#],"&gt;0"))</f>
        <v>Izpolnjeno število pozicij:  0/12</v>
      </c>
    </row>
    <row r="2" spans="1:6" s="24" customFormat="1" ht="8.25" x14ac:dyDescent="0.15">
      <c r="A2" s="9">
        <f>COUNTIFS(Tabela_OP['#],"&gt;0")</f>
        <v>12</v>
      </c>
      <c r="B2" s="52"/>
      <c r="C2" s="53"/>
    </row>
    <row r="3" spans="1:6" customFormat="1" ht="15" x14ac:dyDescent="0.25">
      <c r="A3" s="20"/>
      <c r="B3" s="22" t="s">
        <v>17</v>
      </c>
      <c r="C3" s="23"/>
      <c r="D3" s="23"/>
      <c r="E3" s="74" t="s">
        <v>274</v>
      </c>
      <c r="F3" s="8"/>
    </row>
    <row r="4" spans="1:6" customFormat="1" ht="15" x14ac:dyDescent="0.25">
      <c r="A4" s="20"/>
      <c r="B4" s="14" t="s">
        <v>194</v>
      </c>
      <c r="C4" s="21"/>
      <c r="D4" s="21"/>
      <c r="E4" s="21"/>
    </row>
    <row r="5" spans="1:6" ht="12.75" x14ac:dyDescent="0.2">
      <c r="A5" s="15" t="s">
        <v>3</v>
      </c>
      <c r="B5" s="16" t="s">
        <v>0</v>
      </c>
      <c r="C5" s="16" t="s">
        <v>1</v>
      </c>
      <c r="D5" s="16" t="s">
        <v>2</v>
      </c>
      <c r="E5" s="17" t="s">
        <v>16</v>
      </c>
      <c r="F5" s="4" t="s">
        <v>21</v>
      </c>
    </row>
    <row r="6" spans="1:6" s="70" customFormat="1" ht="12" x14ac:dyDescent="0.2">
      <c r="A6" s="30" t="str">
        <f>IF(ISBLANK(F6),"",COUNTA($F6:$F$6))</f>
        <v/>
      </c>
      <c r="B6" s="32" t="s">
        <v>194</v>
      </c>
      <c r="C6" s="56"/>
      <c r="D6" s="107"/>
      <c r="E6" s="34"/>
      <c r="F6" s="31"/>
    </row>
    <row r="7" spans="1:6" ht="12" x14ac:dyDescent="0.2">
      <c r="A7" s="12">
        <f>IF(ISBLANK(F7),"",COUNTA($F$7:$F7))</f>
        <v>1</v>
      </c>
      <c r="B7" s="11" t="s">
        <v>195</v>
      </c>
      <c r="C7" s="27" t="s">
        <v>27</v>
      </c>
      <c r="D7" s="28"/>
      <c r="E7" s="106"/>
      <c r="F7" s="3" t="s">
        <v>13</v>
      </c>
    </row>
    <row r="8" spans="1:6" ht="12" x14ac:dyDescent="0.2">
      <c r="A8" s="12">
        <f>IF(ISBLANK(F8),"",COUNTA($F$7:$F8))</f>
        <v>2</v>
      </c>
      <c r="B8" s="11" t="s">
        <v>196</v>
      </c>
      <c r="C8" s="27" t="s">
        <v>27</v>
      </c>
      <c r="D8" s="28"/>
      <c r="E8" s="106"/>
      <c r="F8" s="3" t="s">
        <v>13</v>
      </c>
    </row>
    <row r="9" spans="1:6" s="70" customFormat="1" ht="12" x14ac:dyDescent="0.2">
      <c r="A9" s="30" t="str">
        <f>IF(ISBLANK(F9),"",COUNTA($F$6:$F9))</f>
        <v/>
      </c>
      <c r="B9" s="32" t="s">
        <v>44</v>
      </c>
      <c r="C9" s="56"/>
      <c r="D9" s="107"/>
      <c r="E9" s="34"/>
      <c r="F9" s="86"/>
    </row>
    <row r="10" spans="1:6" ht="12" x14ac:dyDescent="0.2">
      <c r="A10" s="12" t="str">
        <f>IF(ISBLANK(F10),"",COUNTA($F$6:$F10))</f>
        <v/>
      </c>
      <c r="B10" s="13" t="s">
        <v>197</v>
      </c>
      <c r="C10" s="27" t="s">
        <v>198</v>
      </c>
      <c r="D10" s="54"/>
      <c r="E10" s="119"/>
      <c r="F10" s="19"/>
    </row>
    <row r="11" spans="1:6" ht="12" x14ac:dyDescent="0.2">
      <c r="A11" s="12" t="str">
        <f>IF(ISBLANK(F11),"",COUNTA($F$6:$F11))</f>
        <v/>
      </c>
      <c r="B11" s="13" t="s">
        <v>199</v>
      </c>
      <c r="C11" s="27" t="s">
        <v>5</v>
      </c>
      <c r="D11" s="54"/>
      <c r="E11" s="119"/>
      <c r="F11" s="19"/>
    </row>
    <row r="12" spans="1:6" ht="12" x14ac:dyDescent="0.2">
      <c r="A12" s="12" t="str">
        <f>IF(ISBLANK(F12),"",COUNTA($F$6:$F12))</f>
        <v/>
      </c>
      <c r="B12" s="13" t="s">
        <v>200</v>
      </c>
      <c r="C12" s="13" t="s">
        <v>30</v>
      </c>
      <c r="D12" s="54"/>
      <c r="E12" s="119"/>
      <c r="F12" s="3"/>
    </row>
    <row r="13" spans="1:6" ht="12" x14ac:dyDescent="0.2">
      <c r="A13" s="12" t="str">
        <f>IF(ISBLANK(F13),"",COUNTA($F$6:$F14))</f>
        <v/>
      </c>
      <c r="B13" s="13" t="s">
        <v>202</v>
      </c>
      <c r="C13" s="13" t="s">
        <v>204</v>
      </c>
      <c r="D13" s="54"/>
      <c r="E13" s="119"/>
      <c r="F13" s="3"/>
    </row>
    <row r="14" spans="1:6" ht="12" x14ac:dyDescent="0.2">
      <c r="A14" s="12">
        <f>IF(ISBLANK(F14),"",COUNTA($F$6:$F14))</f>
        <v>3</v>
      </c>
      <c r="B14" s="13" t="s">
        <v>201</v>
      </c>
      <c r="C14" s="13" t="s">
        <v>84</v>
      </c>
      <c r="D14" s="28"/>
      <c r="E14" s="106"/>
      <c r="F14" s="3" t="s">
        <v>13</v>
      </c>
    </row>
    <row r="15" spans="1:6" ht="12" x14ac:dyDescent="0.2">
      <c r="A15" s="12">
        <f>IF(ISBLANK(F15),"",COUNTA($F$6:$F15))</f>
        <v>4</v>
      </c>
      <c r="B15" s="13" t="s">
        <v>203</v>
      </c>
      <c r="C15" s="13" t="s">
        <v>205</v>
      </c>
      <c r="D15" s="28"/>
      <c r="E15" s="106"/>
      <c r="F15" s="3" t="s">
        <v>13</v>
      </c>
    </row>
    <row r="16" spans="1:6" ht="12" x14ac:dyDescent="0.2">
      <c r="A16" s="12">
        <f>IF(ISBLANK(F16),"",COUNTA($F$6:$F16))</f>
        <v>5</v>
      </c>
      <c r="B16" s="13" t="s">
        <v>209</v>
      </c>
      <c r="C16" s="13" t="s">
        <v>206</v>
      </c>
      <c r="D16" s="28"/>
      <c r="E16" s="106"/>
      <c r="F16" s="3" t="s">
        <v>13</v>
      </c>
    </row>
    <row r="17" spans="1:6" ht="12" x14ac:dyDescent="0.2">
      <c r="A17" s="12">
        <f>IF(ISBLANK(F17),"",COUNTA($F$6:$F17))</f>
        <v>6</v>
      </c>
      <c r="B17" s="13" t="s">
        <v>210</v>
      </c>
      <c r="C17" s="13" t="s">
        <v>207</v>
      </c>
      <c r="D17" s="28"/>
      <c r="E17" s="106"/>
      <c r="F17" s="47" t="s">
        <v>13</v>
      </c>
    </row>
    <row r="18" spans="1:6" ht="13.5" x14ac:dyDescent="0.2">
      <c r="A18" s="12">
        <f>IF(ISBLANK(F18),"",COUNTA($F$6:$F18))</f>
        <v>7</v>
      </c>
      <c r="B18" s="13" t="s">
        <v>211</v>
      </c>
      <c r="C18" s="13" t="s">
        <v>208</v>
      </c>
      <c r="D18" s="28"/>
      <c r="E18" s="106"/>
      <c r="F18" s="47" t="s">
        <v>13</v>
      </c>
    </row>
    <row r="19" spans="1:6" ht="12" x14ac:dyDescent="0.2">
      <c r="A19" s="12">
        <f>IF(ISBLANK(F19),"",COUNTA($F$6:$F19))</f>
        <v>8</v>
      </c>
      <c r="B19" s="13" t="s">
        <v>212</v>
      </c>
      <c r="C19" s="13" t="s">
        <v>213</v>
      </c>
      <c r="D19" s="28"/>
      <c r="E19" s="106"/>
      <c r="F19" s="47" t="s">
        <v>13</v>
      </c>
    </row>
    <row r="20" spans="1:6" ht="12" x14ac:dyDescent="0.2">
      <c r="A20" s="12">
        <f>IF(ISBLANK(F20),"",COUNTA($F$6:$F20))</f>
        <v>9</v>
      </c>
      <c r="B20" s="13" t="s">
        <v>215</v>
      </c>
      <c r="C20" s="13" t="s">
        <v>214</v>
      </c>
      <c r="D20" s="28"/>
      <c r="E20" s="106"/>
      <c r="F20" s="47" t="s">
        <v>13</v>
      </c>
    </row>
    <row r="21" spans="1:6" ht="12" x14ac:dyDescent="0.2">
      <c r="A21" s="12">
        <f>IF(ISBLANK(F21),"",COUNTA($F$6:$F21))</f>
        <v>10</v>
      </c>
      <c r="B21" s="13" t="s">
        <v>216</v>
      </c>
      <c r="C21" s="13" t="s">
        <v>13</v>
      </c>
      <c r="D21" s="28"/>
      <c r="E21" s="106"/>
      <c r="F21" s="47" t="s">
        <v>13</v>
      </c>
    </row>
    <row r="22" spans="1:6" ht="12" x14ac:dyDescent="0.2">
      <c r="A22" s="12">
        <f>IF(ISBLANK(F22),"",COUNTA($F$6:$F22))</f>
        <v>11</v>
      </c>
      <c r="B22" s="13" t="s">
        <v>217</v>
      </c>
      <c r="C22" s="13" t="s">
        <v>218</v>
      </c>
      <c r="D22" s="28"/>
      <c r="E22" s="106"/>
      <c r="F22" s="47" t="s">
        <v>13</v>
      </c>
    </row>
    <row r="23" spans="1:6" ht="12" x14ac:dyDescent="0.2">
      <c r="A23" s="12">
        <f>IF(ISBLANK(F23),"",COUNTA($F$6:$F23))</f>
        <v>12</v>
      </c>
      <c r="B23" s="13" t="s">
        <v>219</v>
      </c>
      <c r="C23" s="13" t="s">
        <v>13</v>
      </c>
      <c r="D23" s="28"/>
      <c r="E23" s="106"/>
      <c r="F23" s="47" t="s">
        <v>13</v>
      </c>
    </row>
    <row r="24" spans="1:6" ht="12" x14ac:dyDescent="0.2"/>
    <row r="25" spans="1:6" ht="12.75" x14ac:dyDescent="0.2">
      <c r="B25" s="5" t="s">
        <v>18</v>
      </c>
    </row>
    <row r="26" spans="1:6" ht="12.75" x14ac:dyDescent="0.2">
      <c r="B26" s="6" t="s">
        <v>19</v>
      </c>
      <c r="C26" s="18"/>
    </row>
    <row r="27" spans="1:6" ht="12.75" x14ac:dyDescent="0.2">
      <c r="B27" s="6" t="s">
        <v>20</v>
      </c>
      <c r="C27" s="7"/>
    </row>
    <row r="28" spans="1:6" ht="12" x14ac:dyDescent="0.2"/>
    <row r="29" spans="1:6" ht="12.75" x14ac:dyDescent="0.2">
      <c r="B29" s="10" t="s">
        <v>22</v>
      </c>
    </row>
    <row r="30" spans="1:6" ht="12" x14ac:dyDescent="0.2">
      <c r="B30" s="137"/>
      <c r="C30" s="137"/>
      <c r="D30" s="137"/>
    </row>
    <row r="31" spans="1:6" ht="12" x14ac:dyDescent="0.2"/>
    <row r="32" spans="1:6" ht="12.75" x14ac:dyDescent="0.2">
      <c r="B32" s="10" t="s">
        <v>23</v>
      </c>
    </row>
    <row r="33" spans="2:5" ht="12" x14ac:dyDescent="0.2">
      <c r="B33" s="137"/>
      <c r="C33" s="137"/>
      <c r="D33" s="137"/>
    </row>
    <row r="34" spans="2:5" ht="12" x14ac:dyDescent="0.2"/>
    <row r="35" spans="2:5" ht="12.75" x14ac:dyDescent="0.2">
      <c r="B35" s="10" t="s">
        <v>26</v>
      </c>
    </row>
    <row r="36" spans="2:5" ht="84" customHeight="1" x14ac:dyDescent="0.2">
      <c r="B36" s="144" t="s">
        <v>38</v>
      </c>
      <c r="C36" s="145"/>
      <c r="D36" s="146"/>
      <c r="E36" s="46" t="s">
        <v>87</v>
      </c>
    </row>
    <row r="37" spans="2:5" ht="24" customHeight="1" x14ac:dyDescent="0.2">
      <c r="B37" s="147" t="s">
        <v>25</v>
      </c>
      <c r="C37" s="148"/>
      <c r="D37" s="149"/>
    </row>
    <row r="38" spans="2:5" ht="12" x14ac:dyDescent="0.2"/>
    <row r="39" spans="2:5" ht="12" x14ac:dyDescent="0.2"/>
    <row r="40" spans="2:5" ht="12" x14ac:dyDescent="0.2"/>
    <row r="41" spans="2:5" ht="12" x14ac:dyDescent="0.2"/>
    <row r="42" spans="2:5" ht="12" x14ac:dyDescent="0.2"/>
    <row r="43" spans="2:5" ht="12" x14ac:dyDescent="0.2"/>
    <row r="44" spans="2:5" ht="12" x14ac:dyDescent="0.2"/>
    <row r="45" spans="2:5" ht="12" x14ac:dyDescent="0.2"/>
    <row r="46" spans="2:5" ht="12" x14ac:dyDescent="0.2"/>
    <row r="47" spans="2:5" ht="12" x14ac:dyDescent="0.2"/>
    <row r="48" spans="2:5" ht="12" x14ac:dyDescent="0.2"/>
    <row r="49" ht="12" x14ac:dyDescent="0.2"/>
    <row r="50" ht="12" x14ac:dyDescent="0.2"/>
    <row r="51" ht="12" x14ac:dyDescent="0.2"/>
    <row r="52" ht="12" x14ac:dyDescent="0.2"/>
    <row r="53" ht="12" x14ac:dyDescent="0.2"/>
    <row r="54" ht="12" x14ac:dyDescent="0.2"/>
    <row r="55" ht="12" x14ac:dyDescent="0.2"/>
  </sheetData>
  <sheetProtection algorithmName="SHA-512" hashValue="qQpZYYIDmVjwQPe2SkED09p90Heqz6+7mFRUfzjdES2iESdb5cWhReX/rpPf2bPI6EO8MqPE47gsUS9sOIrd2A==" saltValue="uvah2Az4y/Q2fHLjnHJoZQ==" spinCount="100000" sheet="1" objects="1" scenarios="1" formatRows="0" insertHyperlinks="0"/>
  <mergeCells count="4">
    <mergeCell ref="B30:D30"/>
    <mergeCell ref="B33:D33"/>
    <mergeCell ref="B36:D36"/>
    <mergeCell ref="B37:D37"/>
  </mergeCells>
  <conditionalFormatting sqref="D1">
    <cfRule type="expression" dxfId="7" priority="3">
      <formula>($A$1=$A$2)</formula>
    </cfRule>
    <cfRule type="expression" dxfId="6" priority="4">
      <formula>NOT($A$1=$A$2)</formula>
    </cfRule>
  </conditionalFormatting>
  <conditionalFormatting sqref="D7:D8 D14:D23 B30 B33">
    <cfRule type="notContainsBlanks" dxfId="5" priority="1">
      <formula>LEN(TRIM(B7))&gt;0</formula>
    </cfRule>
    <cfRule type="containsBlanks" dxfId="4" priority="2">
      <formula>LEN(TRIM(B7))=0</formula>
    </cfRule>
  </conditionalFormatting>
  <hyperlinks>
    <hyperlink ref="E3" location="Vsebina!B32" display="Pojdi na vsebino (kazalo) dokumenta" xr:uid="{71F7DDF6-D29D-4314-A499-A69B1CC4E4FD}"/>
  </hyperlinks>
  <pageMargins left="0.70866141732283472" right="0.70866141732283472" top="0.51181102362204722" bottom="0.51181102362204722" header="0.31496062992125984" footer="0.31496062992125984"/>
  <pageSetup paperSize="9" fitToHeight="0" orientation="landscape" r:id="rId1"/>
  <drawing r:id="rId2"/>
  <tableParts count="1">
    <tablePart r:id="rId3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E2C02-726A-40BA-9796-D8D62930A997}">
  <sheetPr>
    <pageSetUpPr fitToPage="1"/>
  </sheetPr>
  <dimension ref="A1:F55"/>
  <sheetViews>
    <sheetView showGridLines="0" zoomScale="120" zoomScaleNormal="120" workbookViewId="0">
      <pane ySplit="5" topLeftCell="A6" activePane="bottomLeft" state="frozen"/>
      <selection activeCell="H40" sqref="H40"/>
      <selection pane="bottomLeft" activeCell="E3" sqref="E3"/>
    </sheetView>
  </sheetViews>
  <sheetFormatPr defaultRowHeight="92.25" customHeight="1" x14ac:dyDescent="0.2"/>
  <cols>
    <col min="1" max="1" width="4.7109375" style="1" customWidth="1"/>
    <col min="2" max="2" width="58.7109375" style="2" customWidth="1"/>
    <col min="3" max="3" width="24.7109375" style="2" customWidth="1"/>
    <col min="4" max="4" width="42.7109375" style="2" customWidth="1"/>
    <col min="5" max="5" width="31.85546875" style="2" bestFit="1" customWidth="1"/>
    <col min="6" max="6" width="9.85546875" style="2" hidden="1" customWidth="1"/>
    <col min="7" max="16384" width="9.140625" style="2"/>
  </cols>
  <sheetData>
    <row r="1" spans="1:6" ht="12.75" x14ac:dyDescent="0.2">
      <c r="A1" s="9" cm="1">
        <f t="array" ref="A1">SUMPRODUCT(--(Tabela_IN['#]&lt;&gt;"")*((Tabela_IN[Podatki ponudnika]&lt;&gt;"")*(LEN(TRIM(Tabela_IN[Podatki ponudnika]))&gt;0)))</f>
        <v>0</v>
      </c>
      <c r="B1" s="50"/>
      <c r="C1" s="51"/>
      <c r="D1" s="25" t="str" cm="1">
        <f t="array" ref="D1">_xlfn.CONCAT("Izpolnjeno število pozicij:","  ",SUMPRODUCT(--(Tabela_IN['#]&lt;&gt;"")*((Tabela_IN[Podatki ponudnika]&lt;&gt;"")*(LEN(TRIM(Tabela_IN[Podatki ponudnika]))&gt;0))),"/",COUNTIFS(Tabela_IN['#],"&gt;0"))</f>
        <v>Izpolnjeno število pozicij:  0/11</v>
      </c>
    </row>
    <row r="2" spans="1:6" s="24" customFormat="1" ht="8.25" x14ac:dyDescent="0.15">
      <c r="A2" s="9">
        <f>COUNTIFS(Tabela_IN['#],"&gt;0")</f>
        <v>11</v>
      </c>
      <c r="B2" s="52"/>
      <c r="C2" s="53"/>
    </row>
    <row r="3" spans="1:6" customFormat="1" ht="15" x14ac:dyDescent="0.25">
      <c r="A3" s="20"/>
      <c r="B3" s="22" t="s">
        <v>17</v>
      </c>
      <c r="C3" s="23"/>
      <c r="D3" s="23"/>
      <c r="E3" s="74" t="s">
        <v>274</v>
      </c>
      <c r="F3" s="8"/>
    </row>
    <row r="4" spans="1:6" customFormat="1" ht="15" x14ac:dyDescent="0.25">
      <c r="A4" s="20"/>
      <c r="B4" s="14" t="s">
        <v>220</v>
      </c>
      <c r="C4" s="21"/>
      <c r="D4" s="21"/>
      <c r="E4" s="21"/>
    </row>
    <row r="5" spans="1:6" ht="12.75" x14ac:dyDescent="0.2">
      <c r="A5" s="15" t="s">
        <v>3</v>
      </c>
      <c r="B5" s="16" t="s">
        <v>0</v>
      </c>
      <c r="C5" s="16" t="s">
        <v>1</v>
      </c>
      <c r="D5" s="16" t="s">
        <v>2</v>
      </c>
      <c r="E5" s="17" t="s">
        <v>16</v>
      </c>
      <c r="F5" s="4" t="s">
        <v>21</v>
      </c>
    </row>
    <row r="6" spans="1:6" s="70" customFormat="1" ht="12" x14ac:dyDescent="0.2">
      <c r="A6" s="30" t="str">
        <f>IF(ISBLANK(F6),"",COUNTA($F6:$F$6))</f>
        <v/>
      </c>
      <c r="B6" s="32" t="s">
        <v>222</v>
      </c>
      <c r="C6" s="56"/>
      <c r="D6" s="107"/>
      <c r="E6" s="34"/>
      <c r="F6" s="31"/>
    </row>
    <row r="7" spans="1:6" ht="12" x14ac:dyDescent="0.2">
      <c r="A7" s="12">
        <f>IF(ISBLANK(F7),"",COUNTA($F$7:$F7))</f>
        <v>1</v>
      </c>
      <c r="B7" s="11" t="s">
        <v>221</v>
      </c>
      <c r="C7" s="27" t="s">
        <v>27</v>
      </c>
      <c r="D7" s="28"/>
      <c r="E7" s="106"/>
      <c r="F7" s="3" t="s">
        <v>13</v>
      </c>
    </row>
    <row r="8" spans="1:6" ht="12" x14ac:dyDescent="0.2">
      <c r="A8" s="12">
        <f>IF(ISBLANK(F8),"",COUNTA($F$7:$F8))</f>
        <v>2</v>
      </c>
      <c r="B8" s="11" t="s">
        <v>223</v>
      </c>
      <c r="C8" s="27" t="s">
        <v>27</v>
      </c>
      <c r="D8" s="28"/>
      <c r="E8" s="106"/>
      <c r="F8" s="3" t="s">
        <v>13</v>
      </c>
    </row>
    <row r="9" spans="1:6" s="70" customFormat="1" ht="12" x14ac:dyDescent="0.2">
      <c r="A9" s="30" t="str">
        <f>IF(ISBLANK(F9),"",COUNTA($F$6:$F9))</f>
        <v/>
      </c>
      <c r="B9" s="32" t="s">
        <v>224</v>
      </c>
      <c r="C9" s="56"/>
      <c r="D9" s="107"/>
      <c r="E9" s="34"/>
      <c r="F9" s="31"/>
    </row>
    <row r="10" spans="1:6" ht="12" x14ac:dyDescent="0.2">
      <c r="A10" s="12">
        <f>IF(ISBLANK(F10),"",COUNTA($F$7:$F10))</f>
        <v>3</v>
      </c>
      <c r="B10" s="11" t="s">
        <v>225</v>
      </c>
      <c r="C10" s="27" t="s">
        <v>27</v>
      </c>
      <c r="D10" s="28"/>
      <c r="E10" s="106"/>
      <c r="F10" s="3" t="s">
        <v>13</v>
      </c>
    </row>
    <row r="11" spans="1:6" ht="12" x14ac:dyDescent="0.2">
      <c r="A11" s="12">
        <f>IF(ISBLANK(F11),"",COUNTA($F$7:$F11))</f>
        <v>4</v>
      </c>
      <c r="B11" s="11" t="s">
        <v>226</v>
      </c>
      <c r="C11" s="27" t="s">
        <v>27</v>
      </c>
      <c r="D11" s="28"/>
      <c r="E11" s="106"/>
      <c r="F11" s="3" t="s">
        <v>13</v>
      </c>
    </row>
    <row r="12" spans="1:6" s="70" customFormat="1" ht="12" x14ac:dyDescent="0.2">
      <c r="A12" s="30" t="str">
        <f>IF(ISBLANK(F12),"",COUNTA($F$6:$F12))</f>
        <v/>
      </c>
      <c r="B12" s="32" t="s">
        <v>44</v>
      </c>
      <c r="C12" s="56"/>
      <c r="D12" s="107"/>
      <c r="E12" s="34"/>
      <c r="F12" s="86"/>
    </row>
    <row r="13" spans="1:6" ht="12" x14ac:dyDescent="0.2">
      <c r="A13" s="12" t="str">
        <f>IF(ISBLANK(F13),"",COUNTA($F$6:$F13))</f>
        <v/>
      </c>
      <c r="B13" s="13" t="s">
        <v>197</v>
      </c>
      <c r="C13" s="27" t="s">
        <v>198</v>
      </c>
      <c r="D13" s="54"/>
      <c r="E13" s="119"/>
      <c r="F13" s="19"/>
    </row>
    <row r="14" spans="1:6" ht="12" x14ac:dyDescent="0.2">
      <c r="A14" s="12" t="str">
        <f>IF(ISBLANK(F14),"",COUNTA($F$6:$F14))</f>
        <v/>
      </c>
      <c r="B14" s="13" t="s">
        <v>199</v>
      </c>
      <c r="C14" s="27" t="s">
        <v>5</v>
      </c>
      <c r="D14" s="54"/>
      <c r="E14" s="119"/>
      <c r="F14" s="19"/>
    </row>
    <row r="15" spans="1:6" ht="12" x14ac:dyDescent="0.2">
      <c r="A15" s="12" t="str">
        <f>IF(ISBLANK(F15),"",COUNTA($F$6:$F15))</f>
        <v/>
      </c>
      <c r="B15" s="13" t="s">
        <v>200</v>
      </c>
      <c r="C15" s="13" t="s">
        <v>30</v>
      </c>
      <c r="D15" s="54"/>
      <c r="E15" s="119"/>
      <c r="F15" s="3"/>
    </row>
    <row r="16" spans="1:6" ht="12" x14ac:dyDescent="0.2">
      <c r="A16" s="12">
        <f>IF(ISBLANK(F16),"",COUNTA($F$6:$F16))</f>
        <v>5</v>
      </c>
      <c r="B16" s="13" t="s">
        <v>227</v>
      </c>
      <c r="C16" s="13" t="s">
        <v>13</v>
      </c>
      <c r="D16" s="28"/>
      <c r="E16" s="106"/>
      <c r="F16" s="3" t="s">
        <v>13</v>
      </c>
    </row>
    <row r="17" spans="1:6" ht="12" x14ac:dyDescent="0.2">
      <c r="A17" s="12">
        <f>IF(ISBLANK(F17),"",COUNTA($F$6:$F17))</f>
        <v>6</v>
      </c>
      <c r="B17" s="13" t="s">
        <v>228</v>
      </c>
      <c r="C17" s="13" t="s">
        <v>58</v>
      </c>
      <c r="D17" s="28"/>
      <c r="E17" s="106"/>
      <c r="F17" s="3" t="s">
        <v>13</v>
      </c>
    </row>
    <row r="18" spans="1:6" ht="12" x14ac:dyDescent="0.2">
      <c r="A18" s="12">
        <f>IF(ISBLANK(F18),"",COUNTA($F$6:$F18))</f>
        <v>7</v>
      </c>
      <c r="B18" s="13" t="s">
        <v>229</v>
      </c>
      <c r="C18" s="13" t="s">
        <v>13</v>
      </c>
      <c r="D18" s="28"/>
      <c r="E18" s="106"/>
      <c r="F18" s="3" t="s">
        <v>13</v>
      </c>
    </row>
    <row r="19" spans="1:6" ht="12" x14ac:dyDescent="0.2">
      <c r="A19" s="12">
        <f>IF(ISBLANK(F19),"",COUNTA($F$6:$F19))</f>
        <v>8</v>
      </c>
      <c r="B19" s="13" t="s">
        <v>230</v>
      </c>
      <c r="C19" s="13" t="s">
        <v>13</v>
      </c>
      <c r="D19" s="28"/>
      <c r="E19" s="106"/>
      <c r="F19" s="47" t="s">
        <v>13</v>
      </c>
    </row>
    <row r="20" spans="1:6" ht="12" x14ac:dyDescent="0.2">
      <c r="A20" s="12">
        <f>IF(ISBLANK(F20),"",COUNTA($F$6:$F20))</f>
        <v>9</v>
      </c>
      <c r="B20" s="13" t="s">
        <v>231</v>
      </c>
      <c r="C20" s="13" t="s">
        <v>13</v>
      </c>
      <c r="D20" s="28"/>
      <c r="E20" s="106"/>
      <c r="F20" s="47" t="s">
        <v>13</v>
      </c>
    </row>
    <row r="21" spans="1:6" ht="24" x14ac:dyDescent="0.2">
      <c r="A21" s="12">
        <f>IF(ISBLANK(F21),"",COUNTA($F$6:$F21))</f>
        <v>10</v>
      </c>
      <c r="B21" s="13" t="s">
        <v>232</v>
      </c>
      <c r="C21" s="13" t="s">
        <v>84</v>
      </c>
      <c r="D21" s="28"/>
      <c r="E21" s="106"/>
      <c r="F21" s="47" t="s">
        <v>13</v>
      </c>
    </row>
    <row r="22" spans="1:6" ht="24" x14ac:dyDescent="0.2">
      <c r="A22" s="12">
        <f>IF(ISBLANK(F22),"",COUNTA($F$6:$F22))</f>
        <v>11</v>
      </c>
      <c r="B22" s="13" t="s">
        <v>233</v>
      </c>
      <c r="C22" s="13" t="s">
        <v>84</v>
      </c>
      <c r="D22" s="28"/>
      <c r="E22" s="106"/>
      <c r="F22" s="47" t="s">
        <v>13</v>
      </c>
    </row>
    <row r="23" spans="1:6" ht="12" x14ac:dyDescent="0.2"/>
    <row r="24" spans="1:6" ht="12.75" x14ac:dyDescent="0.2">
      <c r="B24" s="5" t="s">
        <v>18</v>
      </c>
    </row>
    <row r="25" spans="1:6" ht="12.75" x14ac:dyDescent="0.2">
      <c r="B25" s="6" t="s">
        <v>19</v>
      </c>
      <c r="C25" s="18"/>
    </row>
    <row r="26" spans="1:6" ht="12.75" x14ac:dyDescent="0.2">
      <c r="B26" s="6" t="s">
        <v>20</v>
      </c>
      <c r="C26" s="7"/>
    </row>
    <row r="27" spans="1:6" ht="12" x14ac:dyDescent="0.2"/>
    <row r="28" spans="1:6" ht="12.75" x14ac:dyDescent="0.2">
      <c r="B28" s="10" t="s">
        <v>22</v>
      </c>
    </row>
    <row r="29" spans="1:6" ht="12" x14ac:dyDescent="0.2">
      <c r="B29" s="137"/>
      <c r="C29" s="137"/>
      <c r="D29" s="137"/>
    </row>
    <row r="30" spans="1:6" ht="12" x14ac:dyDescent="0.2"/>
    <row r="31" spans="1:6" ht="12.75" x14ac:dyDescent="0.2">
      <c r="B31" s="10" t="s">
        <v>23</v>
      </c>
    </row>
    <row r="32" spans="1:6" ht="12" x14ac:dyDescent="0.2">
      <c r="B32" s="137"/>
      <c r="C32" s="137"/>
      <c r="D32" s="137"/>
    </row>
    <row r="33" spans="2:5" ht="12" x14ac:dyDescent="0.2"/>
    <row r="34" spans="2:5" ht="12.75" x14ac:dyDescent="0.2">
      <c r="B34" s="10" t="s">
        <v>26</v>
      </c>
    </row>
    <row r="35" spans="2:5" ht="84" customHeight="1" x14ac:dyDescent="0.2">
      <c r="B35" s="144" t="s">
        <v>38</v>
      </c>
      <c r="C35" s="145"/>
      <c r="D35" s="146"/>
      <c r="E35" s="46" t="s">
        <v>87</v>
      </c>
    </row>
    <row r="36" spans="2:5" ht="24" customHeight="1" x14ac:dyDescent="0.2">
      <c r="B36" s="147" t="s">
        <v>25</v>
      </c>
      <c r="C36" s="148"/>
      <c r="D36" s="149"/>
    </row>
    <row r="37" spans="2:5" ht="12" x14ac:dyDescent="0.2"/>
    <row r="38" spans="2:5" ht="12" x14ac:dyDescent="0.2"/>
    <row r="39" spans="2:5" ht="12" x14ac:dyDescent="0.2"/>
    <row r="40" spans="2:5" ht="12" x14ac:dyDescent="0.2"/>
    <row r="41" spans="2:5" ht="12" x14ac:dyDescent="0.2"/>
    <row r="42" spans="2:5" ht="12" x14ac:dyDescent="0.2"/>
    <row r="43" spans="2:5" ht="12" x14ac:dyDescent="0.2"/>
    <row r="44" spans="2:5" ht="12" x14ac:dyDescent="0.2"/>
    <row r="45" spans="2:5" ht="12" x14ac:dyDescent="0.2"/>
    <row r="46" spans="2:5" ht="12" x14ac:dyDescent="0.2"/>
    <row r="47" spans="2:5" ht="12" x14ac:dyDescent="0.2"/>
    <row r="48" spans="2:5" ht="12" x14ac:dyDescent="0.2"/>
    <row r="49" ht="12" x14ac:dyDescent="0.2"/>
    <row r="50" ht="12" x14ac:dyDescent="0.2"/>
    <row r="51" ht="12" x14ac:dyDescent="0.2"/>
    <row r="52" ht="12" x14ac:dyDescent="0.2"/>
    <row r="53" ht="12" x14ac:dyDescent="0.2"/>
    <row r="54" ht="12" x14ac:dyDescent="0.2"/>
    <row r="55" ht="12" x14ac:dyDescent="0.2"/>
  </sheetData>
  <sheetProtection algorithmName="SHA-512" hashValue="3srY/2HUYoDFeGAiaNam6Ib063Se0O9XvnVpmY+le1PLU87JD4PMzHQ7o8QtVd9YnWj+Hbc/NJrTdQrqlf6ZpA==" saltValue="YCo3LtCOxxmN4ba8qk08tg==" spinCount="100000" sheet="1" objects="1" scenarios="1" formatRows="0" insertHyperlinks="0"/>
  <mergeCells count="4">
    <mergeCell ref="B29:D29"/>
    <mergeCell ref="B32:D32"/>
    <mergeCell ref="B35:D35"/>
    <mergeCell ref="B36:D36"/>
  </mergeCells>
  <conditionalFormatting sqref="D1">
    <cfRule type="expression" dxfId="3" priority="3">
      <formula>($A$1=$A$2)</formula>
    </cfRule>
    <cfRule type="expression" dxfId="2" priority="4">
      <formula>NOT($A$1=$A$2)</formula>
    </cfRule>
  </conditionalFormatting>
  <conditionalFormatting sqref="D7:D8 D10:D11 D16:D22 B29 B32">
    <cfRule type="notContainsBlanks" dxfId="1" priority="1">
      <formula>LEN(TRIM(B7))&gt;0</formula>
    </cfRule>
    <cfRule type="containsBlanks" dxfId="0" priority="2">
      <formula>LEN(TRIM(B7))=0</formula>
    </cfRule>
  </conditionalFormatting>
  <hyperlinks>
    <hyperlink ref="E3" location="Vsebina!B32" display="Pojdi na vsebino (kazalo) dokumenta" xr:uid="{AFC52FC2-CAC3-4314-A4EF-8246D3BF2F9F}"/>
  </hyperlinks>
  <pageMargins left="0.70866141732283472" right="0.70866141732283472" top="0.51181102362204722" bottom="0.51181102362204722" header="0.31496062992125984" footer="0.31496062992125984"/>
  <pageSetup paperSize="9" fitToHeight="0" orientation="landscape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17</vt:i4>
      </vt:variant>
      <vt:variant>
        <vt:lpstr>Imenovani obsegi</vt:lpstr>
      </vt:variant>
      <vt:variant>
        <vt:i4>32</vt:i4>
      </vt:variant>
    </vt:vector>
  </HeadingPairs>
  <TitlesOfParts>
    <vt:vector size="49" baseType="lpstr">
      <vt:lpstr>Vsebina</vt:lpstr>
      <vt:lpstr>Izv_Celica-630A</vt:lpstr>
      <vt:lpstr>Shunt_Celica-630A</vt:lpstr>
      <vt:lpstr>TR_Celica-1250A</vt:lpstr>
      <vt:lpstr>SC_Celica-1250A</vt:lpstr>
      <vt:lpstr>Mer_Celica-1250A</vt:lpstr>
      <vt:lpstr>Odklopnik-3p_630A</vt:lpstr>
      <vt:lpstr>Odklopnik-1p_630A</vt:lpstr>
      <vt:lpstr>Odklopnik-3p×1250A</vt:lpstr>
      <vt:lpstr>OzemljilnoStikalo</vt:lpstr>
      <vt:lpstr>TIT 300-600_5A</vt:lpstr>
      <vt:lpstr>TIT 1200_5A</vt:lpstr>
      <vt:lpstr>NIT vodna celica</vt:lpstr>
      <vt:lpstr>NIT transformatorska celica</vt:lpstr>
      <vt:lpstr>NIT merilna celica</vt:lpstr>
      <vt:lpstr>SN Odvodnik</vt:lpstr>
      <vt:lpstr>SN IndikatorU</vt:lpstr>
      <vt:lpstr>'Izv_Celica-630A'!Področje_tiskanja</vt:lpstr>
      <vt:lpstr>'Mer_Celica-1250A'!Področje_tiskanja</vt:lpstr>
      <vt:lpstr>'NIT merilna celica'!Področje_tiskanja</vt:lpstr>
      <vt:lpstr>'NIT transformatorska celica'!Področje_tiskanja</vt:lpstr>
      <vt:lpstr>'NIT vodna celica'!Področje_tiskanja</vt:lpstr>
      <vt:lpstr>'Odklopnik-1p_630A'!Področje_tiskanja</vt:lpstr>
      <vt:lpstr>'Odklopnik-3p_630A'!Področje_tiskanja</vt:lpstr>
      <vt:lpstr>'Odklopnik-3p×1250A'!Področje_tiskanja</vt:lpstr>
      <vt:lpstr>OzemljilnoStikalo!Področje_tiskanja</vt:lpstr>
      <vt:lpstr>'SC_Celica-1250A'!Področje_tiskanja</vt:lpstr>
      <vt:lpstr>'Shunt_Celica-630A'!Področje_tiskanja</vt:lpstr>
      <vt:lpstr>'SN IndikatorU'!Področje_tiskanja</vt:lpstr>
      <vt:lpstr>'SN Odvodnik'!Področje_tiskanja</vt:lpstr>
      <vt:lpstr>'TIT 1200_5A'!Področje_tiskanja</vt:lpstr>
      <vt:lpstr>'TIT 300-600_5A'!Področje_tiskanja</vt:lpstr>
      <vt:lpstr>'TR_Celica-1250A'!Področje_tiskanja</vt:lpstr>
      <vt:lpstr>'Izv_Celica-630A'!Tiskanje_naslovov</vt:lpstr>
      <vt:lpstr>'Mer_Celica-1250A'!Tiskanje_naslovov</vt:lpstr>
      <vt:lpstr>'NIT merilna celica'!Tiskanje_naslovov</vt:lpstr>
      <vt:lpstr>'NIT transformatorska celica'!Tiskanje_naslovov</vt:lpstr>
      <vt:lpstr>'NIT vodna celica'!Tiskanje_naslovov</vt:lpstr>
      <vt:lpstr>'Odklopnik-1p_630A'!Tiskanje_naslovov</vt:lpstr>
      <vt:lpstr>'Odklopnik-3p_630A'!Tiskanje_naslovov</vt:lpstr>
      <vt:lpstr>'Odklopnik-3p×1250A'!Tiskanje_naslovov</vt:lpstr>
      <vt:lpstr>OzemljilnoStikalo!Tiskanje_naslovov</vt:lpstr>
      <vt:lpstr>'SC_Celica-1250A'!Tiskanje_naslovov</vt:lpstr>
      <vt:lpstr>'Shunt_Celica-630A'!Tiskanje_naslovov</vt:lpstr>
      <vt:lpstr>'SN IndikatorU'!Tiskanje_naslovov</vt:lpstr>
      <vt:lpstr>'SN Odvodnik'!Tiskanje_naslovov</vt:lpstr>
      <vt:lpstr>'TIT 1200_5A'!Tiskanje_naslovov</vt:lpstr>
      <vt:lpstr>'TIT 300-600_5A'!Tiskanje_naslovov</vt:lpstr>
      <vt:lpstr>'TR_Celica-1250A'!Tiskanje_naslovov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Miran HORVAT</dc:creator>
  <cp:lastModifiedBy>Miran HORVAT</cp:lastModifiedBy>
  <cp:lastPrinted>2026-08-28T06:28:44Z</cp:lastPrinted>
  <dcterms:created xsi:type="dcterms:W3CDTF">2026-07-24T09:13:51Z</dcterms:created>
  <dcterms:modified xsi:type="dcterms:W3CDTF">2026-08-31T05:56:17Z</dcterms:modified>
</cp:coreProperties>
</file>